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SERWIS\2026\Serwis powtórka\SWZ\"/>
    </mc:Choice>
  </mc:AlternateContent>
  <xr:revisionPtr revIDLastSave="0" documentId="8_{89191E62-8C0E-47B8-B41E-9D440D8C8880}" xr6:coauthVersionLast="47" xr6:coauthVersionMax="47" xr10:uidLastSave="{00000000-0000-0000-0000-000000000000}"/>
  <bookViews>
    <workbookView xWindow="-120" yWindow="-120" windowWidth="29040" windowHeight="15720" xr2:uid="{E623A9AE-51AC-4C42-90BD-AA49E32E6FD4}"/>
  </bookViews>
  <sheets>
    <sheet name="formularz_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2" i="1" l="1"/>
  <c r="L462" i="1" s="1"/>
  <c r="J461" i="1"/>
  <c r="L461" i="1" s="1"/>
  <c r="J456" i="1"/>
  <c r="L455" i="1"/>
  <c r="J455" i="1"/>
  <c r="J454" i="1"/>
  <c r="L454" i="1" s="1"/>
  <c r="L456" i="1" s="1"/>
  <c r="J449" i="1"/>
  <c r="J450" i="1" s="1"/>
  <c r="L443" i="1"/>
  <c r="J443" i="1"/>
  <c r="L442" i="1"/>
  <c r="J442" i="1"/>
  <c r="L441" i="1"/>
  <c r="J441" i="1"/>
  <c r="J440" i="1"/>
  <c r="L440" i="1" s="1"/>
  <c r="J439" i="1"/>
  <c r="L439" i="1" s="1"/>
  <c r="J438" i="1"/>
  <c r="J444" i="1" s="1"/>
  <c r="L437" i="1"/>
  <c r="J437" i="1"/>
  <c r="L436" i="1"/>
  <c r="J436" i="1"/>
  <c r="L435" i="1"/>
  <c r="J435" i="1"/>
  <c r="J430" i="1"/>
  <c r="L430" i="1" s="1"/>
  <c r="J429" i="1"/>
  <c r="L429" i="1" s="1"/>
  <c r="L428" i="1"/>
  <c r="J428" i="1"/>
  <c r="L427" i="1"/>
  <c r="J427" i="1"/>
  <c r="L426" i="1"/>
  <c r="J426" i="1"/>
  <c r="J425" i="1"/>
  <c r="L425" i="1" s="1"/>
  <c r="J424" i="1"/>
  <c r="L424" i="1" s="1"/>
  <c r="J423" i="1"/>
  <c r="L423" i="1" s="1"/>
  <c r="L422" i="1"/>
  <c r="J422" i="1"/>
  <c r="J431" i="1" s="1"/>
  <c r="L421" i="1"/>
  <c r="J421" i="1"/>
  <c r="J416" i="1"/>
  <c r="L416" i="1" s="1"/>
  <c r="J415" i="1"/>
  <c r="L415" i="1" s="1"/>
  <c r="J414" i="1"/>
  <c r="J417" i="1" s="1"/>
  <c r="J410" i="1"/>
  <c r="L409" i="1"/>
  <c r="J409" i="1"/>
  <c r="J408" i="1"/>
  <c r="L408" i="1" s="1"/>
  <c r="J407" i="1"/>
  <c r="L407" i="1" s="1"/>
  <c r="L410" i="1" s="1"/>
  <c r="J401" i="1"/>
  <c r="L401" i="1" s="1"/>
  <c r="L400" i="1"/>
  <c r="J400" i="1"/>
  <c r="L399" i="1"/>
  <c r="J399" i="1"/>
  <c r="J398" i="1"/>
  <c r="L398" i="1" s="1"/>
  <c r="J397" i="1"/>
  <c r="L397" i="1" s="1"/>
  <c r="J396" i="1"/>
  <c r="L396" i="1" s="1"/>
  <c r="J395" i="1"/>
  <c r="L395" i="1" s="1"/>
  <c r="O394" i="1"/>
  <c r="J394" i="1"/>
  <c r="L394" i="1" s="1"/>
  <c r="L393" i="1"/>
  <c r="J393" i="1"/>
  <c r="J392" i="1"/>
  <c r="L392" i="1" s="1"/>
  <c r="J391" i="1"/>
  <c r="L391" i="1" s="1"/>
  <c r="J387" i="1"/>
  <c r="L386" i="1"/>
  <c r="J386" i="1"/>
  <c r="L385" i="1"/>
  <c r="J385" i="1"/>
  <c r="L384" i="1"/>
  <c r="J384" i="1"/>
  <c r="J383" i="1"/>
  <c r="L383" i="1" s="1"/>
  <c r="J382" i="1"/>
  <c r="L382" i="1" s="1"/>
  <c r="L387" i="1" s="1"/>
  <c r="J378" i="1"/>
  <c r="L377" i="1"/>
  <c r="J377" i="1"/>
  <c r="L376" i="1"/>
  <c r="J376" i="1"/>
  <c r="L375" i="1"/>
  <c r="J375" i="1"/>
  <c r="J374" i="1"/>
  <c r="L374" i="1" s="1"/>
  <c r="L378" i="1" s="1"/>
  <c r="J368" i="1"/>
  <c r="J369" i="1" s="1"/>
  <c r="L362" i="1"/>
  <c r="J362" i="1"/>
  <c r="L361" i="1"/>
  <c r="J361" i="1"/>
  <c r="J360" i="1"/>
  <c r="L360" i="1" s="1"/>
  <c r="J359" i="1"/>
  <c r="J363" i="1" s="1"/>
  <c r="J354" i="1"/>
  <c r="L353" i="1"/>
  <c r="J353" i="1"/>
  <c r="L352" i="1"/>
  <c r="J352" i="1"/>
  <c r="J351" i="1"/>
  <c r="L351" i="1" s="1"/>
  <c r="L354" i="1" s="1"/>
  <c r="J345" i="1"/>
  <c r="L345" i="1" s="1"/>
  <c r="J344" i="1"/>
  <c r="L344" i="1" s="1"/>
  <c r="J343" i="1"/>
  <c r="L343" i="1" s="1"/>
  <c r="L346" i="1" s="1"/>
  <c r="J337" i="1"/>
  <c r="L337" i="1" s="1"/>
  <c r="J336" i="1"/>
  <c r="L336" i="1" s="1"/>
  <c r="J335" i="1"/>
  <c r="L335" i="1" s="1"/>
  <c r="J330" i="1"/>
  <c r="J329" i="1"/>
  <c r="L329" i="1" s="1"/>
  <c r="J328" i="1"/>
  <c r="L328" i="1" s="1"/>
  <c r="L330" i="1" s="1"/>
  <c r="J322" i="1"/>
  <c r="J323" i="1" s="1"/>
  <c r="J316" i="1"/>
  <c r="L316" i="1" s="1"/>
  <c r="J315" i="1"/>
  <c r="L315" i="1" s="1"/>
  <c r="L317" i="1" s="1"/>
  <c r="J308" i="1"/>
  <c r="L308" i="1" s="1"/>
  <c r="J307" i="1"/>
  <c r="L307" i="1" s="1"/>
  <c r="J306" i="1"/>
  <c r="L306" i="1" s="1"/>
  <c r="J305" i="1"/>
  <c r="L305" i="1" s="1"/>
  <c r="J304" i="1"/>
  <c r="L304" i="1" s="1"/>
  <c r="L309" i="1" s="1"/>
  <c r="J298" i="1"/>
  <c r="L298" i="1" s="1"/>
  <c r="J297" i="1"/>
  <c r="L297" i="1" s="1"/>
  <c r="J296" i="1"/>
  <c r="J299" i="1" s="1"/>
  <c r="J290" i="1"/>
  <c r="J289" i="1"/>
  <c r="L289" i="1" s="1"/>
  <c r="L290" i="1" s="1"/>
  <c r="J283" i="1"/>
  <c r="J284" i="1" s="1"/>
  <c r="J277" i="1"/>
  <c r="L277" i="1" s="1"/>
  <c r="J276" i="1"/>
  <c r="L276" i="1" s="1"/>
  <c r="J275" i="1"/>
  <c r="L275" i="1" s="1"/>
  <c r="L278" i="1" s="1"/>
  <c r="J269" i="1"/>
  <c r="J270" i="1" s="1"/>
  <c r="J263" i="1"/>
  <c r="L263" i="1" s="1"/>
  <c r="J262" i="1"/>
  <c r="L262" i="1" s="1"/>
  <c r="J261" i="1"/>
  <c r="L261" i="1" s="1"/>
  <c r="J255" i="1"/>
  <c r="J256" i="1" s="1"/>
  <c r="J249" i="1"/>
  <c r="L249" i="1" s="1"/>
  <c r="J248" i="1"/>
  <c r="L248" i="1" s="1"/>
  <c r="J247" i="1"/>
  <c r="L247" i="1" s="1"/>
  <c r="L250" i="1" s="1"/>
  <c r="J240" i="1"/>
  <c r="L240" i="1" s="1"/>
  <c r="J239" i="1"/>
  <c r="J241" i="1" s="1"/>
  <c r="J233" i="1"/>
  <c r="J234" i="1" s="1"/>
  <c r="J227" i="1"/>
  <c r="L227" i="1" s="1"/>
  <c r="J226" i="1"/>
  <c r="L226" i="1" s="1"/>
  <c r="J225" i="1"/>
  <c r="L225" i="1" s="1"/>
  <c r="J224" i="1"/>
  <c r="L224" i="1" s="1"/>
  <c r="J223" i="1"/>
  <c r="J228" i="1" s="1"/>
  <c r="J218" i="1"/>
  <c r="J217" i="1"/>
  <c r="L217" i="1" s="1"/>
  <c r="J216" i="1"/>
  <c r="L216" i="1" s="1"/>
  <c r="J215" i="1"/>
  <c r="L215" i="1" s="1"/>
  <c r="L218" i="1" s="1"/>
  <c r="J209" i="1"/>
  <c r="J210" i="1" s="1"/>
  <c r="J204" i="1"/>
  <c r="J203" i="1"/>
  <c r="L203" i="1" s="1"/>
  <c r="L204" i="1" s="1"/>
  <c r="J197" i="1"/>
  <c r="L197" i="1" s="1"/>
  <c r="J196" i="1"/>
  <c r="L196" i="1" s="1"/>
  <c r="L198" i="1" s="1"/>
  <c r="J190" i="1"/>
  <c r="J189" i="1"/>
  <c r="L189" i="1" s="1"/>
  <c r="J188" i="1"/>
  <c r="L188" i="1" s="1"/>
  <c r="J180" i="1"/>
  <c r="L180" i="1" s="1"/>
  <c r="L181" i="1" s="1"/>
  <c r="J174" i="1"/>
  <c r="L174" i="1" s="1"/>
  <c r="J173" i="1"/>
  <c r="L173" i="1" s="1"/>
  <c r="L175" i="1" s="1"/>
  <c r="J167" i="1"/>
  <c r="L167" i="1" s="1"/>
  <c r="J166" i="1"/>
  <c r="L166" i="1" s="1"/>
  <c r="J165" i="1"/>
  <c r="L165" i="1" s="1"/>
  <c r="J164" i="1"/>
  <c r="L164" i="1" s="1"/>
  <c r="J163" i="1"/>
  <c r="L163" i="1" s="1"/>
  <c r="J162" i="1"/>
  <c r="L162" i="1" s="1"/>
  <c r="J161" i="1"/>
  <c r="L161" i="1" s="1"/>
  <c r="J160" i="1"/>
  <c r="L160" i="1" s="1"/>
  <c r="J159" i="1"/>
  <c r="L159" i="1" s="1"/>
  <c r="J158" i="1"/>
  <c r="L158" i="1" s="1"/>
  <c r="J157" i="1"/>
  <c r="L157" i="1" s="1"/>
  <c r="J151" i="1"/>
  <c r="L151" i="1" s="1"/>
  <c r="J150" i="1"/>
  <c r="L150" i="1" s="1"/>
  <c r="J149" i="1"/>
  <c r="L149" i="1" s="1"/>
  <c r="J148" i="1"/>
  <c r="L148" i="1" s="1"/>
  <c r="J147" i="1"/>
  <c r="L147" i="1" s="1"/>
  <c r="L152" i="1" s="1"/>
  <c r="J141" i="1"/>
  <c r="L141" i="1" s="1"/>
  <c r="J140" i="1"/>
  <c r="J142" i="1" s="1"/>
  <c r="J134" i="1"/>
  <c r="L134" i="1" s="1"/>
  <c r="J133" i="1"/>
  <c r="L133" i="1" s="1"/>
  <c r="J132" i="1"/>
  <c r="L132" i="1" s="1"/>
  <c r="J131" i="1"/>
  <c r="L131" i="1" s="1"/>
  <c r="J125" i="1"/>
  <c r="L125" i="1" s="1"/>
  <c r="J124" i="1"/>
  <c r="L124" i="1" s="1"/>
  <c r="J123" i="1"/>
  <c r="L123" i="1" s="1"/>
  <c r="L126" i="1" s="1"/>
  <c r="J116" i="1"/>
  <c r="L116" i="1" s="1"/>
  <c r="J115" i="1"/>
  <c r="L115" i="1" s="1"/>
  <c r="L117" i="1" s="1"/>
  <c r="J109" i="1"/>
  <c r="L109" i="1" s="1"/>
  <c r="L110" i="1" s="1"/>
  <c r="J105" i="1"/>
  <c r="J104" i="1"/>
  <c r="L104" i="1" s="1"/>
  <c r="J103" i="1"/>
  <c r="L103" i="1" s="1"/>
  <c r="L105" i="1" s="1"/>
  <c r="J98" i="1"/>
  <c r="L98" i="1" s="1"/>
  <c r="J97" i="1"/>
  <c r="L97" i="1" s="1"/>
  <c r="J96" i="1"/>
  <c r="L96" i="1" s="1"/>
  <c r="J90" i="1"/>
  <c r="J91" i="1" s="1"/>
  <c r="J84" i="1"/>
  <c r="J85" i="1" s="1"/>
  <c r="J79" i="1"/>
  <c r="J78" i="1"/>
  <c r="L78" i="1" s="1"/>
  <c r="L79" i="1" s="1"/>
  <c r="J72" i="1"/>
  <c r="J73" i="1" s="1"/>
  <c r="J66" i="1"/>
  <c r="L66" i="1" s="1"/>
  <c r="J65" i="1"/>
  <c r="J67" i="1" s="1"/>
  <c r="J60" i="1"/>
  <c r="J59" i="1"/>
  <c r="L59" i="1" s="1"/>
  <c r="J58" i="1"/>
  <c r="L58" i="1" s="1"/>
  <c r="L60" i="1" s="1"/>
  <c r="J51" i="1"/>
  <c r="J52" i="1" s="1"/>
  <c r="J47" i="1"/>
  <c r="J46" i="1"/>
  <c r="L46" i="1" s="1"/>
  <c r="J45" i="1"/>
  <c r="L45" i="1" s="1"/>
  <c r="J44" i="1"/>
  <c r="L44" i="1" s="1"/>
  <c r="J43" i="1"/>
  <c r="L43" i="1" s="1"/>
  <c r="L47" i="1" s="1"/>
  <c r="J37" i="1"/>
  <c r="J38" i="1" s="1"/>
  <c r="J32" i="1"/>
  <c r="J31" i="1"/>
  <c r="L31" i="1" s="1"/>
  <c r="L32" i="1" s="1"/>
  <c r="J25" i="1"/>
  <c r="L25" i="1" s="1"/>
  <c r="J24" i="1"/>
  <c r="L24" i="1" s="1"/>
  <c r="J23" i="1"/>
  <c r="L23" i="1" s="1"/>
  <c r="J22" i="1"/>
  <c r="L22" i="1" s="1"/>
  <c r="J16" i="1"/>
  <c r="J17" i="1" s="1"/>
  <c r="J10" i="1"/>
  <c r="J11" i="1" s="1"/>
  <c r="L26" i="1" l="1"/>
  <c r="L190" i="1"/>
  <c r="L264" i="1"/>
  <c r="L338" i="1"/>
  <c r="L402" i="1"/>
  <c r="L431" i="1"/>
  <c r="L444" i="1"/>
  <c r="L168" i="1"/>
  <c r="L463" i="1"/>
  <c r="L99" i="1"/>
  <c r="L135" i="1"/>
  <c r="L37" i="1"/>
  <c r="L38" i="1" s="1"/>
  <c r="L233" i="1"/>
  <c r="L234" i="1" s="1"/>
  <c r="J175" i="1"/>
  <c r="L368" i="1"/>
  <c r="L369" i="1" s="1"/>
  <c r="L414" i="1"/>
  <c r="L417" i="1" s="1"/>
  <c r="L438" i="1"/>
  <c r="L84" i="1"/>
  <c r="L85" i="1" s="1"/>
  <c r="L296" i="1"/>
  <c r="L299" i="1" s="1"/>
  <c r="J402" i="1"/>
  <c r="J126" i="1"/>
  <c r="J250" i="1"/>
  <c r="L449" i="1"/>
  <c r="L450" i="1" s="1"/>
  <c r="L239" i="1"/>
  <c r="L241" i="1" s="1"/>
  <c r="J463" i="1"/>
  <c r="J26" i="1"/>
  <c r="J198" i="1"/>
  <c r="L16" i="1"/>
  <c r="L17" i="1" s="1"/>
  <c r="L72" i="1"/>
  <c r="L73" i="1" s="1"/>
  <c r="L90" i="1"/>
  <c r="L91" i="1" s="1"/>
  <c r="L255" i="1"/>
  <c r="L256" i="1" s="1"/>
  <c r="L269" i="1"/>
  <c r="L270" i="1" s="1"/>
  <c r="L283" i="1"/>
  <c r="L284" i="1" s="1"/>
  <c r="L65" i="1"/>
  <c r="L67" i="1" s="1"/>
  <c r="L209" i="1"/>
  <c r="L210" i="1" s="1"/>
  <c r="J135" i="1"/>
  <c r="J317" i="1"/>
  <c r="L51" i="1"/>
  <c r="L52" i="1" s="1"/>
  <c r="J264" i="1"/>
  <c r="L359" i="1"/>
  <c r="L363" i="1" s="1"/>
  <c r="L140" i="1"/>
  <c r="L142" i="1" s="1"/>
  <c r="L322" i="1"/>
  <c r="L323" i="1" s="1"/>
  <c r="J181" i="1"/>
  <c r="J117" i="1"/>
  <c r="J152" i="1"/>
  <c r="J168" i="1"/>
  <c r="J309" i="1"/>
  <c r="J338" i="1"/>
  <c r="L223" i="1"/>
  <c r="L228" i="1" s="1"/>
  <c r="J110" i="1"/>
  <c r="L10" i="1"/>
  <c r="L11" i="1" s="1"/>
  <c r="J99" i="1"/>
  <c r="J278" i="1"/>
  <c r="J346" i="1"/>
  <c r="O344" i="1" l="1"/>
  <c r="O393" i="1" s="1"/>
</calcChain>
</file>

<file path=xl/sharedStrings.xml><?xml version="1.0" encoding="utf-8"?>
<sst xmlns="http://schemas.openxmlformats.org/spreadsheetml/2006/main" count="1595" uniqueCount="510">
  <si>
    <r>
      <rPr>
        <sz val="11"/>
        <color rgb="FF000000"/>
        <rFont val="Calibri"/>
        <family val="2"/>
        <charset val="238"/>
      </rPr>
      <t xml:space="preserve">Zamawiający: </t>
    </r>
    <r>
      <rPr>
        <b/>
        <sz val="11"/>
        <color theme="1"/>
        <rFont val="Calibri"/>
        <family val="2"/>
        <charset val="238"/>
      </rPr>
      <t>Szpital Powiatowy im. Jana Mikulicza w Biskupcu</t>
    </r>
  </si>
  <si>
    <t>Usługi w zakresie okresowych przeglądów technicznych oraz konserwacji aparatury i sprzętu medycznego - TP/20/26</t>
  </si>
  <si>
    <t xml:space="preserve">Wykonawca: </t>
  </si>
  <si>
    <t>WYCENA SZACUNKOWA 34 MIESIĄCE</t>
  </si>
  <si>
    <t>Część 1 Detektory tętna płodu</t>
  </si>
  <si>
    <t>Lp.</t>
  </si>
  <si>
    <t>Nazwa aparatu</t>
  </si>
  <si>
    <t>Typ</t>
  </si>
  <si>
    <t>Nr fabr.</t>
  </si>
  <si>
    <t>Oddział</t>
  </si>
  <si>
    <t>Rok prod.</t>
  </si>
  <si>
    <t>Producent</t>
  </si>
  <si>
    <t>Ilość przeglądów w okresie umowy</t>
  </si>
  <si>
    <t>Cena bez VAT za 1 przegląd</t>
  </si>
  <si>
    <t>Wartość
bez VAT</t>
  </si>
  <si>
    <t>VAT
w %</t>
  </si>
  <si>
    <t>Wartość
z VAT</t>
  </si>
  <si>
    <t>Detektor tętna płodu</t>
  </si>
  <si>
    <t>L6C Wave</t>
  </si>
  <si>
    <t>L62017080020</t>
  </si>
  <si>
    <t>Oddział Ginekologiczny</t>
  </si>
  <si>
    <t>Fetal Doppler</t>
  </si>
  <si>
    <t xml:space="preserve">Wartość ogółem = </t>
  </si>
  <si>
    <t xml:space="preserve">Część 2 USG  </t>
  </si>
  <si>
    <t>USG</t>
  </si>
  <si>
    <t>Philips EPIQ ELITE</t>
  </si>
  <si>
    <t>US821B1693</t>
  </si>
  <si>
    <t>Oddział Wewnętrzny</t>
  </si>
  <si>
    <t>Philips</t>
  </si>
  <si>
    <t>Część 3 Lampy zabiegowe</t>
  </si>
  <si>
    <t>Lampa zabiegowa sufitowa</t>
  </si>
  <si>
    <t>SOLIS 60C</t>
  </si>
  <si>
    <t>Poradnia urazowo-ortopedyczna</t>
  </si>
  <si>
    <t>FAMED</t>
  </si>
  <si>
    <t>s0qqm</t>
  </si>
  <si>
    <t>Poradnia chirurgiczna</t>
  </si>
  <si>
    <t>Część 4 Lampy zabiegowe 2</t>
  </si>
  <si>
    <t>Sufitowa lampa zabiegowa volista access</t>
  </si>
  <si>
    <t>Access 40df</t>
  </si>
  <si>
    <t>Izba przyjęć</t>
  </si>
  <si>
    <t>GETINGE</t>
  </si>
  <si>
    <t>Część 5 Amnioskopy</t>
  </si>
  <si>
    <t>Amnioskop</t>
  </si>
  <si>
    <t>BOB R/OM 100X2</t>
  </si>
  <si>
    <t>Technika Światłowodowa</t>
  </si>
  <si>
    <t>Część 6 Aparat do elektroterapii</t>
  </si>
  <si>
    <t>Aparat do elektroterapii</t>
  </si>
  <si>
    <t>PhysioGo 100A</t>
  </si>
  <si>
    <t>PHG100A-07/K2/AZ</t>
  </si>
  <si>
    <t>Fizykoterapia</t>
  </si>
  <si>
    <t>ASTAR</t>
  </si>
  <si>
    <t>Intelect Mobile 2 Stim</t>
  </si>
  <si>
    <t>AEN 002401</t>
  </si>
  <si>
    <t>Meden Inmed</t>
  </si>
  <si>
    <t>Magnetronik</t>
  </si>
  <si>
    <t>MF – 10</t>
  </si>
  <si>
    <t>634/96</t>
  </si>
  <si>
    <t>Elektronika i Elektromedycyna Otwock</t>
  </si>
  <si>
    <t>FISIOTEK -szyna CPM</t>
  </si>
  <si>
    <t>F3000TS</t>
  </si>
  <si>
    <t>Rimec</t>
  </si>
  <si>
    <t>Część 7 Aparat do krioterapii</t>
  </si>
  <si>
    <t>Aparat do krioterapii</t>
  </si>
  <si>
    <t>CRYO T (NR-2)</t>
  </si>
  <si>
    <t>CT660GA</t>
  </si>
  <si>
    <t>TECHNOMEX</t>
  </si>
  <si>
    <t>Część 8 Aparat do znieczuleń</t>
  </si>
  <si>
    <t>Aparat do znieczuleń</t>
  </si>
  <si>
    <t>Atlan a350</t>
  </si>
  <si>
    <t>ASNA-0034</t>
  </si>
  <si>
    <t>Oddział Anestezjologii i Intensywnej Terapii</t>
  </si>
  <si>
    <t>Drager Polska</t>
  </si>
  <si>
    <t>ASNA-0033</t>
  </si>
  <si>
    <t xml:space="preserve">Część 9 Aparaty RTG przewoźne     </t>
  </si>
  <si>
    <t>Aparat RTG przewoźny przyłóżkowy</t>
  </si>
  <si>
    <t>Optima xr240</t>
  </si>
  <si>
    <t>DF2402100016WK</t>
  </si>
  <si>
    <t>Pracownia RTG</t>
  </si>
  <si>
    <t>GE MEDICAL</t>
  </si>
  <si>
    <t>RTG przewoźne</t>
  </si>
  <si>
    <t>MobileDiagnost wDR R2 712006</t>
  </si>
  <si>
    <t>Część 10 Chłodziarko-zamrażarki</t>
  </si>
  <si>
    <t>Chłodziarko-zamrażarka</t>
  </si>
  <si>
    <t>RLFF13248</t>
  </si>
  <si>
    <t>Q001248</t>
  </si>
  <si>
    <t xml:space="preserve"> Bakteriologia</t>
  </si>
  <si>
    <t>DanLab</t>
  </si>
  <si>
    <t>Część 11 Detektory przepływu</t>
  </si>
  <si>
    <t>Kieszonkowy detektor przepływu -DOPPLER</t>
  </si>
  <si>
    <t>MD4-CW5</t>
  </si>
  <si>
    <t>SONOMED Sp. z o.o.</t>
  </si>
  <si>
    <t>Część 12 Diametrie chirurgiczne 1</t>
  </si>
  <si>
    <t>Diatermia chirurgiczna</t>
  </si>
  <si>
    <t>HBS 100</t>
  </si>
  <si>
    <t>Hebu Medical</t>
  </si>
  <si>
    <t>Część 13 Diametrie chirurgiczne 2</t>
  </si>
  <si>
    <t>GN 300</t>
  </si>
  <si>
    <t>Blok Operacyjny</t>
  </si>
  <si>
    <t>Aesculap Chifa</t>
  </si>
  <si>
    <t>Część 14 Diametrie elektrochirurgiczne</t>
  </si>
  <si>
    <t>Diatermia elektrochirurgiczna</t>
  </si>
  <si>
    <t>ARC 250</t>
  </si>
  <si>
    <t>Pracownia endoskopii</t>
  </si>
  <si>
    <t>Bowa-electronic</t>
  </si>
  <si>
    <t>Przystawka argonowa</t>
  </si>
  <si>
    <t>ARC PLUS</t>
  </si>
  <si>
    <t>Generator elektrochirurgiczny</t>
  </si>
  <si>
    <t>ARC300e</t>
  </si>
  <si>
    <t>Część 15 Szyny CPM</t>
  </si>
  <si>
    <t>Aparat ortopedyczny do stawu barkowego</t>
  </si>
  <si>
    <t>ARTMOT S4</t>
  </si>
  <si>
    <t>Ormed DJO/Kalmed</t>
  </si>
  <si>
    <t>Część 16 Fango</t>
  </si>
  <si>
    <t>Fango</t>
  </si>
  <si>
    <t>F-40</t>
  </si>
  <si>
    <t>0011-2008</t>
  </si>
  <si>
    <t>Meden-Inmed</t>
  </si>
  <si>
    <t>Część 17 Fotele ginekologiczne</t>
  </si>
  <si>
    <t>Fotel ginekologiczny – elektryczny</t>
  </si>
  <si>
    <t>FG-04</t>
  </si>
  <si>
    <t>FG0402-00611</t>
  </si>
  <si>
    <t>Famed Żywiec</t>
  </si>
  <si>
    <t>FG0402-00612</t>
  </si>
  <si>
    <t>Poradnia ginekologiczno – położnicza</t>
  </si>
  <si>
    <t>Część 18 Holtery ciśnienia EKG</t>
  </si>
  <si>
    <t>Holter EKG</t>
  </si>
  <si>
    <t>Rejestrator R7</t>
  </si>
  <si>
    <t>08AE00027006</t>
  </si>
  <si>
    <t>Pracownia EKG</t>
  </si>
  <si>
    <t>BTL</t>
  </si>
  <si>
    <t>R7  BTL-08</t>
  </si>
  <si>
    <t>08AE00032486</t>
  </si>
  <si>
    <t>Pracownia  EKG</t>
  </si>
  <si>
    <t>08AE00032469</t>
  </si>
  <si>
    <t>Część 19 Holtery ciśnienia BTL</t>
  </si>
  <si>
    <t>Holter ciśnienia</t>
  </si>
  <si>
    <t>BTL-08 ABPM</t>
  </si>
  <si>
    <t>Oddział Pediatrii</t>
  </si>
  <si>
    <t>Holter ABPM</t>
  </si>
  <si>
    <t>ABPM 06</t>
  </si>
  <si>
    <t>Część 20 Kardiomonitory</t>
  </si>
  <si>
    <t>Kardiomonitor</t>
  </si>
  <si>
    <t>IACS z C500</t>
  </si>
  <si>
    <t>Część 21 Kardiomonitory</t>
  </si>
  <si>
    <t>CM151</t>
  </si>
  <si>
    <t>CN92384064</t>
  </si>
  <si>
    <t>Oddział Neurologii</t>
  </si>
  <si>
    <t>CN92384091</t>
  </si>
  <si>
    <t>CM150</t>
  </si>
  <si>
    <t>CN92384055</t>
  </si>
  <si>
    <t>CN92384073</t>
  </si>
  <si>
    <t>CN92384030</t>
  </si>
  <si>
    <t>Oddział Ortopedii</t>
  </si>
  <si>
    <t>Część 22 Kardiomonitory</t>
  </si>
  <si>
    <t>DASH 2500</t>
  </si>
  <si>
    <t>SCG09319398WA</t>
  </si>
  <si>
    <t>GE-MS</t>
  </si>
  <si>
    <t>CARESCAPE B451</t>
  </si>
  <si>
    <t>SNT21110054HA</t>
  </si>
  <si>
    <t>Oddział Chirurgii Ogólnej</t>
  </si>
  <si>
    <t>CARESCAPE B450</t>
  </si>
  <si>
    <t>SNT21120053HA</t>
  </si>
  <si>
    <t>SNT21120039HA</t>
  </si>
  <si>
    <t>SNT21120049HA</t>
  </si>
  <si>
    <t>SNT21120050HA</t>
  </si>
  <si>
    <t>SNT21150024HA</t>
  </si>
  <si>
    <t>SNT21070082HA</t>
  </si>
  <si>
    <t>SNT21150042HA</t>
  </si>
  <si>
    <t>SNT21120045HA</t>
  </si>
  <si>
    <t>Rehabilitacja Kardiologiczna</t>
  </si>
  <si>
    <t>SNT21070058HA</t>
  </si>
  <si>
    <t>Część 23 Kardiostymulatory</t>
  </si>
  <si>
    <t>Kardiostymulator</t>
  </si>
  <si>
    <t>MIP-801</t>
  </si>
  <si>
    <t>ITAM</t>
  </si>
  <si>
    <t>Część 24 Kardiostymulatory</t>
  </si>
  <si>
    <t>Kardiotokograf</t>
  </si>
  <si>
    <t>Smart 1</t>
  </si>
  <si>
    <t>FQ0300103</t>
  </si>
  <si>
    <t>medical ECONET</t>
  </si>
  <si>
    <t>Część 25 Kolposkopy</t>
  </si>
  <si>
    <t>Kolposkop</t>
  </si>
  <si>
    <t>AC2311</t>
  </si>
  <si>
    <t>21C0287</t>
  </si>
  <si>
    <t>ALLtion</t>
  </si>
  <si>
    <t>Liesegana</t>
  </si>
  <si>
    <t>Część 26 Komory</t>
  </si>
  <si>
    <t>Komora laminarna</t>
  </si>
  <si>
    <t>Bio II advance plus 4</t>
  </si>
  <si>
    <t>AZBIZ Telstar</t>
  </si>
  <si>
    <t>Komora grzewcza</t>
  </si>
  <si>
    <t>CALDERA 150</t>
  </si>
  <si>
    <t>CA20190005</t>
  </si>
  <si>
    <t>POL-ECO</t>
  </si>
  <si>
    <t>Część 27 Lampy do fototerapii</t>
  </si>
  <si>
    <t>Lampa do fototerapii</t>
  </si>
  <si>
    <t>Atom 106 – Bili Therapy</t>
  </si>
  <si>
    <t>Atom</t>
  </si>
  <si>
    <t>Część 28 Lampy do fototerapii</t>
  </si>
  <si>
    <t>Laser do proktologii</t>
  </si>
  <si>
    <t>LEONARDO 1470</t>
  </si>
  <si>
    <t>1449-L</t>
  </si>
  <si>
    <t>Biolitec</t>
  </si>
  <si>
    <t>Część 29 Przenośne</t>
  </si>
  <si>
    <t>Krzesełko kardiologiczne Rolman</t>
  </si>
  <si>
    <t>MD K312V04M020505</t>
  </si>
  <si>
    <t>K31201747</t>
  </si>
  <si>
    <t>Pogotowie-Biskupiec</t>
  </si>
  <si>
    <t>Medirol</t>
  </si>
  <si>
    <t>Krzesełko kardiologicze transportowe ROLMAN</t>
  </si>
  <si>
    <t>MD K312V04M02</t>
  </si>
  <si>
    <t>K31202124</t>
  </si>
  <si>
    <t>Pogotowie J-ny</t>
  </si>
  <si>
    <t>Nosze Clinoc Extero Standard</t>
  </si>
  <si>
    <t>MD N114-P113-S</t>
  </si>
  <si>
    <t>N11403201-P11304170</t>
  </si>
  <si>
    <t>Część 30 Stoły zabiegowe</t>
  </si>
  <si>
    <t>Stół zabiegowy</t>
  </si>
  <si>
    <t>GOLEM 4S</t>
  </si>
  <si>
    <t>018915/S</t>
  </si>
  <si>
    <t>Eres – Medical</t>
  </si>
  <si>
    <t>018918/S</t>
  </si>
  <si>
    <t>018921/S</t>
  </si>
  <si>
    <t>DIVA 65</t>
  </si>
  <si>
    <t>89033-1</t>
  </si>
  <si>
    <t>Medcompex</t>
  </si>
  <si>
    <t>86639-1</t>
  </si>
  <si>
    <t>Część 31 Strzykawki</t>
  </si>
  <si>
    <t>Strzykawka automatyczna do podawania kontrastu</t>
  </si>
  <si>
    <t>Dual Shot Alpha 7</t>
  </si>
  <si>
    <t>QCB30634G</t>
  </si>
  <si>
    <t>Pracownia Tomografii</t>
  </si>
  <si>
    <t>Alteris</t>
  </si>
  <si>
    <t>Część 32 Akcesoria fizykoterapeutyczne</t>
  </si>
  <si>
    <t>Tor do nauki chodzenia</t>
  </si>
  <si>
    <t>TNCH-2</t>
  </si>
  <si>
    <t>K/2208/0074</t>
  </si>
  <si>
    <t>Wanna wirówka kończyn dolnych</t>
  </si>
  <si>
    <t>1116 ez</t>
  </si>
  <si>
    <t>H/1908/0008</t>
  </si>
  <si>
    <t>Część 33 Łaźnie, wytrząsarki</t>
  </si>
  <si>
    <t>Łaźnia do osocza</t>
  </si>
  <si>
    <t>DT-210 PO</t>
  </si>
  <si>
    <t>LP-2207-176-098</t>
  </si>
  <si>
    <t xml:space="preserve"> Serologia</t>
  </si>
  <si>
    <t>LABOPLEY</t>
  </si>
  <si>
    <t>Wytrząsarka</t>
  </si>
  <si>
    <t>WF-2</t>
  </si>
  <si>
    <t>Laboratorium</t>
  </si>
  <si>
    <t>KIKA</t>
  </si>
  <si>
    <t>Łaźnia wodna</t>
  </si>
  <si>
    <t>LW4M100</t>
  </si>
  <si>
    <t>0094/10</t>
  </si>
  <si>
    <t>WSL SPÓŁKA Z O.O.</t>
  </si>
  <si>
    <t xml:space="preserve">  </t>
  </si>
  <si>
    <t>Część 34 Wirówki</t>
  </si>
  <si>
    <t>Wirówka laboratoryjna</t>
  </si>
  <si>
    <t>MPW 352</t>
  </si>
  <si>
    <t>MPW</t>
  </si>
  <si>
    <t>Część 35 Pompy objętościowe</t>
  </si>
  <si>
    <t>Pompa objętościowa</t>
  </si>
  <si>
    <t>ALARIS GW 800</t>
  </si>
  <si>
    <t>Becton Dickinson</t>
  </si>
  <si>
    <t>becton dickinson</t>
  </si>
  <si>
    <t>ALARIS GW</t>
  </si>
  <si>
    <t>CAREFUSION</t>
  </si>
  <si>
    <t>Część 36 EKG btl</t>
  </si>
  <si>
    <t>Aparat EKG</t>
  </si>
  <si>
    <t>BTL-08 MT PLUS</t>
  </si>
  <si>
    <t>073P0B012667</t>
  </si>
  <si>
    <t>Część 37 Pulsoksymetry</t>
  </si>
  <si>
    <t>Pulsoksymetr</t>
  </si>
  <si>
    <t>NPB-295</t>
  </si>
  <si>
    <t>G00809877 2000</t>
  </si>
  <si>
    <t>Nellcor</t>
  </si>
  <si>
    <t>PM-60</t>
  </si>
  <si>
    <t>CR-04221421</t>
  </si>
  <si>
    <t>Mindray</t>
  </si>
  <si>
    <t>Pulsoksymetr AUTOCORR PLUS</t>
  </si>
  <si>
    <t>BCI 3304</t>
  </si>
  <si>
    <t>SIMS BCI Inc. USA</t>
  </si>
  <si>
    <t>Część 38 Digitrack</t>
  </si>
  <si>
    <t>System do wideometria EEG DigiTrack DTV</t>
  </si>
  <si>
    <t>DT-2004</t>
  </si>
  <si>
    <t>ELMIKO</t>
  </si>
  <si>
    <t>Część 39 Laser</t>
  </si>
  <si>
    <t>Laser biostymulacyjny</t>
  </si>
  <si>
    <t>Sterownik Terapus2 scan + sondy s/n:5490,5486.5487</t>
  </si>
  <si>
    <t>ACCURO</t>
  </si>
  <si>
    <t>Część 40 Kolumny stanowiska</t>
  </si>
  <si>
    <t>kolumna stanowiska poznieczuleniowego</t>
  </si>
  <si>
    <t>agila tube</t>
  </si>
  <si>
    <t>Aslm-0405</t>
  </si>
  <si>
    <t>Aslm-0406</t>
  </si>
  <si>
    <t>Aslm-0407</t>
  </si>
  <si>
    <t>Część 41 Mosty sufitowe</t>
  </si>
  <si>
    <t>most sufitowy</t>
  </si>
  <si>
    <t>ponta c/e</t>
  </si>
  <si>
    <t>Aslm-0165</t>
  </si>
  <si>
    <t>Aslm-0166</t>
  </si>
  <si>
    <t>Aslm-0167</t>
  </si>
  <si>
    <t>Aslm-0168</t>
  </si>
  <si>
    <t>Aslm-0169</t>
  </si>
  <si>
    <t>Część 42 Systemy wykrywania żył</t>
  </si>
  <si>
    <t>System wykrywania żył</t>
  </si>
  <si>
    <t>ZD-JM-260-04</t>
  </si>
  <si>
    <t>VFS2DC77E</t>
  </si>
  <si>
    <t>Pogotowie B-ec</t>
  </si>
  <si>
    <t>ZD Medical</t>
  </si>
  <si>
    <t>VFS2DC77C</t>
  </si>
  <si>
    <t>Część 43 Stymulatory nerwów</t>
  </si>
  <si>
    <t>Stymulator nerwów obwodowych</t>
  </si>
  <si>
    <t>STIMUPLEX HNS 12</t>
  </si>
  <si>
    <t>06.0357</t>
  </si>
  <si>
    <t>BBRAUN</t>
  </si>
  <si>
    <t>Część 44 Napędy ortopedyczne</t>
  </si>
  <si>
    <t>Napęd ortopedyczny</t>
  </si>
  <si>
    <t>Trauma Recon System</t>
  </si>
  <si>
    <t>SYNTHES GmBh</t>
  </si>
  <si>
    <t>Colibri II</t>
  </si>
  <si>
    <t>Część 45 Sprzęty do ogrzewania pacjenta</t>
  </si>
  <si>
    <t>Sprzęt do ogrzewania pacjenta</t>
  </si>
  <si>
    <t>Warmair</t>
  </si>
  <si>
    <t>192-13514986</t>
  </si>
  <si>
    <t>Cincinati Sub-Zero Product</t>
  </si>
  <si>
    <t>192-13514985</t>
  </si>
  <si>
    <t>Wielorazowy system do ogrzewania pacjenta</t>
  </si>
  <si>
    <t>Astopad</t>
  </si>
  <si>
    <t>AG10350</t>
  </si>
  <si>
    <t>Stichler Eletronic</t>
  </si>
  <si>
    <t>Część 46  Stoły operacyjne</t>
  </si>
  <si>
    <t>Stół operacyjny</t>
  </si>
  <si>
    <t>Promerix</t>
  </si>
  <si>
    <t>190802-160011</t>
  </si>
  <si>
    <t>Merivaara</t>
  </si>
  <si>
    <t>Practico</t>
  </si>
  <si>
    <t>190802-160010</t>
  </si>
  <si>
    <t>190802-160009</t>
  </si>
  <si>
    <t>Część 47 Narzędzia ortopedyczne</t>
  </si>
  <si>
    <t>Zestaw napędów ortopedycznych CD/HD ORT44</t>
  </si>
  <si>
    <t>Wiertarka ortopedyczna s7, 4x nasadka do drutów kirschnera, 2x nasadka wiertarska, ładowarka 4 gniazdowa</t>
  </si>
  <si>
    <t>1421201753,2210506433,07270,2104208533,1728208923,2001319903,22318#12,0727105223</t>
  </si>
  <si>
    <t xml:space="preserve">Stryker </t>
  </si>
  <si>
    <t xml:space="preserve">Blok Operacyjny </t>
  </si>
  <si>
    <t xml:space="preserve">Zestaw napędów ortopedycznych </t>
  </si>
  <si>
    <t>Wiertarka ortopedyczna dwuprzyciskowa s7z funkcją oscylacji, piła oscylacyjna s7, nasadka hudson/modified, nasadka do drutów kirschnera , nasadka wiertarska, ładowarka uniwersalna</t>
  </si>
  <si>
    <t>1808704143, 1715614433, 18011, 1810300603, 17271#13, 1505108383</t>
  </si>
  <si>
    <t>Zestaw artroskopowy</t>
  </si>
  <si>
    <t xml:space="preserve">konsola crossfire 2,tps console 220v, dwukanałowa pompa uciskowa systemu smartpump, 2 szt shaver formula hand cntl , przełącznik no.ny tps </t>
  </si>
  <si>
    <t>24F524444, 99041213, 1916410033, 09A020244, 14B027924, 0405401743</t>
  </si>
  <si>
    <t>Część 48 Myjnie- dezynfektory 1</t>
  </si>
  <si>
    <t>Myjnia-dezynfektor</t>
  </si>
  <si>
    <t>DEKO 190E</t>
  </si>
  <si>
    <t>0920V180.PL01</t>
  </si>
  <si>
    <t>Spółdzielnia Mechaników SMS</t>
  </si>
  <si>
    <t>Oddział Ginekologii</t>
  </si>
  <si>
    <t xml:space="preserve">Myjnia - dezynfektor </t>
  </si>
  <si>
    <t>Deko 190 ix</t>
  </si>
  <si>
    <t>305745032</t>
  </si>
  <si>
    <t>sms</t>
  </si>
  <si>
    <t>Myjnia – dezynfektor</t>
  </si>
  <si>
    <t>PWD 8545 SAD</t>
  </si>
  <si>
    <t>Miele</t>
  </si>
  <si>
    <t>Oddział Urazowo – Ortopedyczny</t>
  </si>
  <si>
    <t>Część 49 Pompa</t>
  </si>
  <si>
    <t>pompa</t>
  </si>
  <si>
    <t>Pompa płucząca endomat select</t>
  </si>
  <si>
    <t>xq01958</t>
  </si>
  <si>
    <t>karl storz</t>
  </si>
  <si>
    <t>Część 50 Sprzęt fizykoterapia 1</t>
  </si>
  <si>
    <t xml:space="preserve">Laser biostymulacyjny </t>
  </si>
  <si>
    <t xml:space="preserve">Sterownik Terapus2 scan </t>
  </si>
  <si>
    <t xml:space="preserve">ACCURO </t>
  </si>
  <si>
    <t xml:space="preserve">Fizykoterapia </t>
  </si>
  <si>
    <t xml:space="preserve">Magnetronik </t>
  </si>
  <si>
    <t xml:space="preserve">MF-10 </t>
  </si>
  <si>
    <t xml:space="preserve">2803/06 </t>
  </si>
  <si>
    <t xml:space="preserve">Elektronika i Elektromedycyn </t>
  </si>
  <si>
    <t xml:space="preserve">Aparat ultradźwiękowy Sonicator 740 </t>
  </si>
  <si>
    <t xml:space="preserve">215XUB3779 </t>
  </si>
  <si>
    <t xml:space="preserve">Mettler </t>
  </si>
  <si>
    <t xml:space="preserve">Aparat ultradźwiękowy Sonikator </t>
  </si>
  <si>
    <t xml:space="preserve">103XU2849 </t>
  </si>
  <si>
    <t xml:space="preserve">TECHNOMEX </t>
  </si>
  <si>
    <t>Część 51 Sprzęt fizykoterapia 2</t>
  </si>
  <si>
    <t xml:space="preserve">cykloergometr </t>
  </si>
  <si>
    <t>ERGOSELECT 200P</t>
  </si>
  <si>
    <t>2022005951</t>
  </si>
  <si>
    <t>Ergo Line</t>
  </si>
  <si>
    <t xml:space="preserve">Bieżnia </t>
  </si>
  <si>
    <t>H/P/COSMOS MERCURY MED. 4.0</t>
  </si>
  <si>
    <t>0c22006022678</t>
  </si>
  <si>
    <t>H/P/COSMOS</t>
  </si>
  <si>
    <t>Szyna do cwiczeń biernych kończyny dolnej</t>
  </si>
  <si>
    <t>Fisiotek 2000 TS</t>
  </si>
  <si>
    <t>05082</t>
  </si>
  <si>
    <t xml:space="preserve"> </t>
  </si>
  <si>
    <t>RIMEC</t>
  </si>
  <si>
    <t>Wirówka (urządzenie do masaż wirowego stóp i podudzi)</t>
  </si>
  <si>
    <t>WKS</t>
  </si>
  <si>
    <t>0049-2008</t>
  </si>
  <si>
    <t>MEDEN-INMED</t>
  </si>
  <si>
    <t>Aparat do masażu uciskowego</t>
  </si>
  <si>
    <t>BOA mini+</t>
  </si>
  <si>
    <t>PTC 169 AD</t>
  </si>
  <si>
    <t>CryoFlex Poland</t>
  </si>
  <si>
    <t>Część 52 Sprzęt fizykoterapia 3</t>
  </si>
  <si>
    <t>TRECK 4000 CX MED</t>
  </si>
  <si>
    <t>1000095002</t>
  </si>
  <si>
    <t>Ergo Fitt</t>
  </si>
  <si>
    <t>Ergometr Eliptyczny</t>
  </si>
  <si>
    <t>CROSS 4000 CX MED</t>
  </si>
  <si>
    <t>1000095/019</t>
  </si>
  <si>
    <t>Ergometr z Siedziskiem</t>
  </si>
  <si>
    <t>Recumbent 4000cx Men</t>
  </si>
  <si>
    <t>1000095028</t>
  </si>
  <si>
    <t>o tyle wzrosła wartośc zamówienia netto</t>
  </si>
  <si>
    <t>1000095029</t>
  </si>
  <si>
    <t>o tyle wzrosła wartośc zamówienia brutto</t>
  </si>
  <si>
    <t>Stół rehabilitacyjny do masażu</t>
  </si>
  <si>
    <t>Terapeuta M-S3.F4</t>
  </si>
  <si>
    <t>06789-2022</t>
  </si>
  <si>
    <t>Intelect Mobile 2</t>
  </si>
  <si>
    <t>AFN000901</t>
  </si>
  <si>
    <t>Wioślarz</t>
  </si>
  <si>
    <t>Regatta 300</t>
  </si>
  <si>
    <t>1218167-E17</t>
  </si>
  <si>
    <t>ketler</t>
  </si>
  <si>
    <t>Alpha Run 400</t>
  </si>
  <si>
    <t>1218253-E27</t>
  </si>
  <si>
    <t xml:space="preserve">stół do pionizacji </t>
  </si>
  <si>
    <t xml:space="preserve">Vertimo </t>
  </si>
  <si>
    <t>06369-2020</t>
  </si>
  <si>
    <t>H/1902/0001</t>
  </si>
  <si>
    <t>Podgrzewacz masy fango</t>
  </si>
  <si>
    <t>C-14</t>
  </si>
  <si>
    <t>0010-2008</t>
  </si>
  <si>
    <t>Część 53 Mikroskopy</t>
  </si>
  <si>
    <t>Mikroskop biologiczny</t>
  </si>
  <si>
    <t>CARL ZEJSS-JENA</t>
  </si>
  <si>
    <t>Mikroskop</t>
  </si>
  <si>
    <t>CX 31RBSF</t>
  </si>
  <si>
    <t>8D11549</t>
  </si>
  <si>
    <t>Olympus</t>
  </si>
  <si>
    <t>CX 31</t>
  </si>
  <si>
    <t>8B16297</t>
  </si>
  <si>
    <t xml:space="preserve">Część 54 Stacje przeglądowe obrazów cyfrowych </t>
  </si>
  <si>
    <t>Stacja Przeglądowa Cyfrowych Obrazów RTG</t>
  </si>
  <si>
    <t>DiCO 1M40</t>
  </si>
  <si>
    <t>2019 4007</t>
  </si>
  <si>
    <t>UltaViol</t>
  </si>
  <si>
    <t>2019 4008</t>
  </si>
  <si>
    <t>2019 4009</t>
  </si>
  <si>
    <t>Część 55 Narzędzia Blok Operacyjny Zestaw 1</t>
  </si>
  <si>
    <t>Zestaw do laparoskopii - Diatermia</t>
  </si>
  <si>
    <t>GN640</t>
  </si>
  <si>
    <t>002409</t>
  </si>
  <si>
    <t>Zestaw do laparoskopii - Insuflator</t>
  </si>
  <si>
    <t>PG080</t>
  </si>
  <si>
    <t>0904CE263</t>
  </si>
  <si>
    <t>Zestaw do laparoskopii - Monitor 19'</t>
  </si>
  <si>
    <t>PV949</t>
  </si>
  <si>
    <t>09-134548</t>
  </si>
  <si>
    <t>Zestaw do laparoskopii - Monitor 23'</t>
  </si>
  <si>
    <t>PV944</t>
  </si>
  <si>
    <t>09-139026</t>
  </si>
  <si>
    <t>Zestaw do laparoskopii - Pompa irygacyjna</t>
  </si>
  <si>
    <t>PG070</t>
  </si>
  <si>
    <t>0905CE280</t>
  </si>
  <si>
    <t>Zestaw do laparoskopii - Wózek medyczny</t>
  </si>
  <si>
    <t>PV891</t>
  </si>
  <si>
    <t>Zestaw do laparoskopii – Źródło światła</t>
  </si>
  <si>
    <t>OP950</t>
  </si>
  <si>
    <t>Zestaw do laparoskopii – Głowica kamery</t>
  </si>
  <si>
    <t>PV482</t>
  </si>
  <si>
    <t>Zestaw do laparoskopii – sterownik kamery</t>
  </si>
  <si>
    <t>PV480</t>
  </si>
  <si>
    <t>Część 56 Narzędzia Blok Operacyjny Zestaw 2</t>
  </si>
  <si>
    <t>GN 640</t>
  </si>
  <si>
    <t>PG150</t>
  </si>
  <si>
    <t>1911CE0882</t>
  </si>
  <si>
    <t>Zestaw do laparoskopii - Monitor 27'</t>
  </si>
  <si>
    <t>PV638</t>
  </si>
  <si>
    <t>19-296178</t>
  </si>
  <si>
    <t>NEOVO MD27</t>
  </si>
  <si>
    <t>EBME710LQ0400233</t>
  </si>
  <si>
    <t>PG145</t>
  </si>
  <si>
    <t>191CE0956</t>
  </si>
  <si>
    <t>PV800</t>
  </si>
  <si>
    <t>Zestaw do laparoskopii - Źródło światła</t>
  </si>
  <si>
    <t>Zestaw do laparoskopii – Nagrywarka</t>
  </si>
  <si>
    <t>MVR PRO HD</t>
  </si>
  <si>
    <t>Część 57 Tester elektronarzędzi laparoskopowych</t>
  </si>
  <si>
    <t>Tester elektronarzędzi laparoskopowych</t>
  </si>
  <si>
    <t>DIATEG</t>
  </si>
  <si>
    <t>19410726</t>
  </si>
  <si>
    <t>Sterigat</t>
  </si>
  <si>
    <t>Centralna sterylizacja</t>
  </si>
  <si>
    <t>Część  58 Detektory</t>
  </si>
  <si>
    <t>Detektor jednogazowy</t>
  </si>
  <si>
    <t>PAC 6500 CO</t>
  </si>
  <si>
    <t>ARRN-4346</t>
  </si>
  <si>
    <t>Drager</t>
  </si>
  <si>
    <t>ARRN-4345</t>
  </si>
  <si>
    <t>Część  59 Myjnia endoskopowa</t>
  </si>
  <si>
    <t>Myjnia endoskopowa</t>
  </si>
  <si>
    <t>Innova E3S</t>
  </si>
  <si>
    <t>88308001</t>
  </si>
  <si>
    <t>BHT/cantel</t>
  </si>
  <si>
    <t>88309001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</si>
</sst>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&quot;[$zł-415];[Red]&quot;-&quot;#,##0.00&quot; &quot;[$zł-415]"/>
    <numFmt numFmtId="165" formatCode="&quot; &quot;* #,##0.00&quot; zł &quot;;&quot;-&quot;* #,##0.00&quot; zł &quot;;&quot; &quot;* &quot;-&quot;#&quot; zł &quot;;&quot; &quot;@&quot; &quot;"/>
    <numFmt numFmtId="166" formatCode="#,##0.00&quot; zł &quot;;#,##0.00&quot; zł &quot;;&quot;-&quot;#&quot; zł &quot;;&quot; &quot;@&quot; &quot;"/>
    <numFmt numFmtId="167" formatCode="#,##0.00&quot; &quot;[$zł-415];[Red]#,##0.00&quot; &quot;[$zł-415]"/>
    <numFmt numFmtId="168" formatCode="&quot; &quot;* #,##0.00&quot;    &quot;;&quot;-&quot;* #,##0.00&quot;    &quot;;&quot; &quot;* &quot;-&quot;#&quot;    &quot;;&quot; &quot;@&quot; &quot;"/>
    <numFmt numFmtId="169" formatCode="#,##0.00&quot; &quot;[$zł-415]"/>
    <numFmt numFmtId="170" formatCode="#,##0.00&quot; zł&quot;;&quot;-&quot;#,##0.00&quot; zł&quot;"/>
    <numFmt numFmtId="171" formatCode="&quot; &quot;* #,##0.00&quot; &quot;[$zł-415]&quot; &quot;;&quot;-&quot;* #,##0.00&quot; &quot;[$zł-415]&quot; &quot;;&quot; &quot;* &quot;-&quot;#&quot; &quot;[$zł-415]&quot; &quot;;&quot; &quot;@&quot; &quot;"/>
    <numFmt numFmtId="172" formatCode="#,##0.00&quot; &quot;[$zł]"/>
  </numFmts>
  <fonts count="19">
    <font>
      <sz val="11"/>
      <color theme="1"/>
      <name val="Calibri"/>
      <family val="2"/>
      <charset val="238"/>
    </font>
    <font>
      <sz val="11"/>
      <color theme="1"/>
      <name val="Czcionka tekstu podstawowego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1"/>
      <charset val="238"/>
    </font>
    <font>
      <sz val="11"/>
      <color theme="1"/>
      <name val="Czcionka tekstu podstawowego1"/>
      <charset val="238"/>
    </font>
    <font>
      <b/>
      <sz val="11"/>
      <color theme="1"/>
      <name val="Arial1"/>
      <charset val="238"/>
    </font>
    <font>
      <sz val="11"/>
      <color theme="1"/>
      <name val="Arial CE"/>
      <charset val="238"/>
    </font>
    <font>
      <sz val="9"/>
      <color theme="1"/>
      <name val="Arial2"/>
      <charset val="238"/>
    </font>
    <font>
      <sz val="11"/>
      <color theme="1"/>
      <name val="Calibri2"/>
      <charset val="238"/>
    </font>
    <font>
      <sz val="10"/>
      <color theme="1"/>
      <name val="Arial3"/>
      <charset val="238"/>
    </font>
    <font>
      <b/>
      <sz val="11"/>
      <color theme="1"/>
      <name val="Calibri2"/>
      <charset val="238"/>
    </font>
    <font>
      <b/>
      <sz val="10"/>
      <color theme="1"/>
      <name val="Arial3"/>
      <charset val="238"/>
    </font>
    <font>
      <sz val="11"/>
      <color theme="1"/>
      <name val="Arial"/>
      <family val="2"/>
      <charset val="238"/>
    </font>
    <font>
      <b/>
      <sz val="11"/>
      <color rgb="FFFFFFFF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8EA9DB"/>
        <bgColor rgb="FF8EA9DB"/>
      </patternFill>
    </fill>
    <fill>
      <patternFill patternType="solid">
        <fgColor rgb="FFCC0000"/>
        <bgColor rgb="FFCC0000"/>
      </patternFill>
    </fill>
  </fills>
  <borders count="8"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Border="0" applyProtection="0"/>
    <xf numFmtId="0" fontId="1" fillId="0" borderId="0" applyNumberFormat="0" applyBorder="0" applyProtection="0"/>
    <xf numFmtId="166" fontId="1" fillId="0" borderId="0" applyBorder="0" applyProtection="0"/>
    <xf numFmtId="165" fontId="9" fillId="0" borderId="0" applyBorder="0" applyProtection="0"/>
    <xf numFmtId="170" fontId="11" fillId="0" borderId="0" applyBorder="0" applyProtection="0"/>
    <xf numFmtId="0" fontId="18" fillId="7" borderId="0" applyNumberFormat="0" applyBorder="0" applyProtection="0"/>
  </cellStyleXfs>
  <cellXfs count="154">
    <xf numFmtId="0" fontId="0" fillId="0" borderId="0" xfId="0"/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vertical="center" wrapText="1"/>
    </xf>
    <xf numFmtId="164" fontId="2" fillId="0" borderId="0" xfId="1" applyFont="1" applyAlignment="1">
      <alignment vertical="center" wrapText="1"/>
    </xf>
    <xf numFmtId="0" fontId="2" fillId="0" borderId="0" xfId="1" applyNumberFormat="1" applyFont="1"/>
    <xf numFmtId="0" fontId="1" fillId="0" borderId="0" xfId="2"/>
    <xf numFmtId="0" fontId="2" fillId="2" borderId="0" xfId="1" applyNumberFormat="1" applyFont="1" applyFill="1" applyAlignment="1">
      <alignment horizontal="left" wrapText="1"/>
    </xf>
    <xf numFmtId="0" fontId="1" fillId="2" borderId="0" xfId="2" applyFill="1"/>
    <xf numFmtId="0" fontId="0" fillId="0" borderId="0" xfId="1" applyNumberFormat="1" applyFont="1" applyAlignment="1">
      <alignment horizontal="center"/>
    </xf>
    <xf numFmtId="0" fontId="0" fillId="0" borderId="0" xfId="1" applyNumberFormat="1" applyFont="1" applyAlignment="1">
      <alignment horizontal="left" vertical="center"/>
    </xf>
    <xf numFmtId="0" fontId="0" fillId="0" borderId="0" xfId="1" applyNumberFormat="1" applyFont="1" applyAlignment="1">
      <alignment horizontal="left"/>
    </xf>
    <xf numFmtId="0" fontId="0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horizontal="center" vertical="center" wrapText="1"/>
    </xf>
    <xf numFmtId="165" fontId="0" fillId="0" borderId="0" xfId="1" applyNumberFormat="1" applyFont="1" applyAlignment="1">
      <alignment vertical="center" wrapText="1"/>
    </xf>
    <xf numFmtId="164" fontId="0" fillId="0" borderId="0" xfId="1" applyFont="1" applyAlignment="1">
      <alignment vertical="center" wrapText="1"/>
    </xf>
    <xf numFmtId="0" fontId="0" fillId="0" borderId="0" xfId="1" applyNumberFormat="1" applyFont="1"/>
    <xf numFmtId="0" fontId="0" fillId="0" borderId="0" xfId="1" applyNumberFormat="1" applyFont="1" applyAlignment="1">
      <alignment horizontal="right" vertical="center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/>
    <xf numFmtId="166" fontId="7" fillId="0" borderId="0" xfId="3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66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7" fillId="3" borderId="2" xfId="3" applyNumberFormat="1" applyFont="1" applyFill="1" applyBorder="1" applyAlignment="1">
      <alignment horizontal="center" vertical="center" wrapText="1"/>
    </xf>
    <xf numFmtId="49" fontId="7" fillId="3" borderId="2" xfId="3" applyNumberFormat="1" applyFont="1" applyFill="1" applyBorder="1" applyAlignment="1">
      <alignment horizontal="center" vertical="center" wrapText="1"/>
    </xf>
    <xf numFmtId="166" fontId="7" fillId="3" borderId="2" xfId="3" applyFont="1" applyFill="1" applyBorder="1" applyAlignment="1">
      <alignment horizontal="center" vertical="center" wrapText="1"/>
    </xf>
    <xf numFmtId="164" fontId="7" fillId="3" borderId="2" xfId="3" applyNumberFormat="1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>
      <alignment horizontal="center" vertical="center" wrapText="1"/>
    </xf>
    <xf numFmtId="10" fontId="7" fillId="3" borderId="2" xfId="3" applyNumberFormat="1" applyFont="1" applyFill="1" applyBorder="1" applyAlignment="1">
      <alignment horizontal="center" vertical="center" wrapText="1"/>
    </xf>
    <xf numFmtId="166" fontId="7" fillId="3" borderId="2" xfId="3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7" fillId="0" borderId="4" xfId="3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165" fontId="4" fillId="2" borderId="0" xfId="0" applyNumberFormat="1" applyFont="1" applyFill="1" applyAlignment="1">
      <alignment horizontal="left" vertical="center"/>
    </xf>
    <xf numFmtId="10" fontId="4" fillId="2" borderId="0" xfId="0" applyNumberFormat="1" applyFont="1" applyFill="1" applyAlignment="1">
      <alignment horizontal="left" vertical="center"/>
    </xf>
    <xf numFmtId="166" fontId="4" fillId="2" borderId="0" xfId="0" applyNumberFormat="1" applyFont="1" applyFill="1" applyAlignment="1" applyProtection="1">
      <alignment horizontal="left" vertical="center"/>
      <protection locked="0"/>
    </xf>
    <xf numFmtId="0" fontId="0" fillId="2" borderId="0" xfId="0" applyFill="1"/>
    <xf numFmtId="0" fontId="7" fillId="3" borderId="3" xfId="3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/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65" fontId="0" fillId="0" borderId="2" xfId="0" applyNumberFormat="1" applyBorder="1"/>
    <xf numFmtId="10" fontId="0" fillId="0" borderId="0" xfId="0" applyNumberFormat="1"/>
    <xf numFmtId="166" fontId="0" fillId="0" borderId="2" xfId="0" applyNumberFormat="1" applyBorder="1"/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7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0" fontId="0" fillId="0" borderId="2" xfId="4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8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7" xfId="0" applyNumberFormat="1" applyBorder="1"/>
    <xf numFmtId="166" fontId="0" fillId="0" borderId="7" xfId="0" applyNumberFormat="1" applyBorder="1"/>
    <xf numFmtId="0" fontId="8" fillId="0" borderId="4" xfId="0" applyFont="1" applyBorder="1" applyAlignment="1">
      <alignment horizontal="center" vertical="center" wrapText="1"/>
    </xf>
    <xf numFmtId="168" fontId="0" fillId="0" borderId="0" xfId="0" applyNumberFormat="1"/>
    <xf numFmtId="0" fontId="7" fillId="0" borderId="0" xfId="0" applyFont="1" applyAlignment="1">
      <alignment horizontal="left" vertical="center"/>
    </xf>
    <xf numFmtId="165" fontId="7" fillId="3" borderId="2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169" fontId="4" fillId="0" borderId="2" xfId="0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8" fontId="0" fillId="4" borderId="0" xfId="0" applyNumberFormat="1" applyFill="1"/>
    <xf numFmtId="171" fontId="0" fillId="5" borderId="0" xfId="0" applyNumberFormat="1" applyFill="1"/>
    <xf numFmtId="165" fontId="7" fillId="0" borderId="2" xfId="0" applyNumberFormat="1" applyFont="1" applyBorder="1" applyAlignment="1">
      <alignment horizontal="center" vertical="center"/>
    </xf>
    <xf numFmtId="165" fontId="7" fillId="0" borderId="2" xfId="5" applyNumberFormat="1" applyFont="1" applyBorder="1" applyAlignment="1">
      <alignment horizontal="center" vertical="center"/>
    </xf>
    <xf numFmtId="165" fontId="7" fillId="0" borderId="0" xfId="5" applyNumberFormat="1" applyFont="1" applyAlignment="1">
      <alignment horizontal="center" vertic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168" fontId="0" fillId="6" borderId="0" xfId="0" applyNumberFormat="1" applyFill="1"/>
    <xf numFmtId="0" fontId="0" fillId="6" borderId="0" xfId="0" applyFill="1"/>
    <xf numFmtId="171" fontId="0" fillId="6" borderId="0" xfId="0" applyNumberFormat="1" applyFill="1"/>
    <xf numFmtId="0" fontId="7" fillId="2" borderId="0" xfId="0" applyFont="1" applyFill="1" applyAlignment="1">
      <alignment horizontal="left" vertical="center"/>
    </xf>
    <xf numFmtId="165" fontId="4" fillId="2" borderId="0" xfId="0" applyNumberFormat="1" applyFont="1" applyFill="1" applyAlignment="1" applyProtection="1">
      <alignment horizontal="center" vertical="center"/>
      <protection locked="0"/>
    </xf>
    <xf numFmtId="0" fontId="4" fillId="0" borderId="2" xfId="3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172" fontId="12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4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2" xfId="4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/>
    </xf>
    <xf numFmtId="0" fontId="4" fillId="0" borderId="0" xfId="3" applyNumberFormat="1" applyFont="1" applyAlignment="1">
      <alignment horizontal="center" vertical="center"/>
    </xf>
    <xf numFmtId="0" fontId="15" fillId="0" borderId="0" xfId="4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166" fontId="7" fillId="0" borderId="4" xfId="3" applyFont="1" applyBorder="1" applyAlignment="1">
      <alignment horizontal="right" vertical="center"/>
    </xf>
    <xf numFmtId="0" fontId="18" fillId="0" borderId="0" xfId="6" applyFill="1"/>
  </cellXfs>
  <cellStyles count="7">
    <cellStyle name="Error" xfId="6" xr:uid="{C0032943-1EE9-40A1-ADBF-A216317F8A5F}"/>
    <cellStyle name="Excel Built-in Explanatory Text" xfId="4" xr:uid="{2C362C99-2E46-4872-8CD9-D1A61969EBCE}"/>
    <cellStyle name="Excel Built-in Explanatory Text 2" xfId="1" xr:uid="{5791A770-BCEA-4FB8-A172-2802AEAF1427}"/>
    <cellStyle name="Excel Built-in Explanatory Text 2 8" xfId="3" xr:uid="{984CE251-3251-40B6-A02F-D70BDCD96331}"/>
    <cellStyle name="Normalny" xfId="0" builtinId="0"/>
    <cellStyle name="Normalny 2" xfId="2" xr:uid="{8075CC77-43B1-4805-9128-751B2923690E}"/>
    <cellStyle name="Walutowy 14" xfId="5" xr:uid="{14399B38-1C53-48CB-9FEA-FD78D42751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ADEF0-1F57-4199-B073-D3822803837B}">
  <dimension ref="A1:R477"/>
  <sheetViews>
    <sheetView tabSelected="1" topLeftCell="A16" workbookViewId="0">
      <selection activeCell="O167" sqref="O167"/>
    </sheetView>
  </sheetViews>
  <sheetFormatPr defaultColWidth="12.140625" defaultRowHeight="15"/>
  <cols>
    <col min="1" max="1" width="6.28515625" style="50" customWidth="1"/>
    <col min="2" max="2" width="21.42578125" style="50" customWidth="1"/>
    <col min="3" max="3" width="22.5703125" style="50" customWidth="1"/>
    <col min="4" max="4" width="15.140625" style="50" customWidth="1"/>
    <col min="5" max="5" width="17" style="50" customWidth="1"/>
    <col min="6" max="6" width="12.140625" style="50" customWidth="1"/>
    <col min="7" max="7" width="17.7109375" style="50" customWidth="1"/>
    <col min="8" max="8" width="12.140625" style="50" customWidth="1"/>
    <col min="9" max="9" width="12.140625" style="55" customWidth="1"/>
    <col min="10" max="10" width="18.7109375" style="56" customWidth="1"/>
    <col min="11" max="11" width="12.140625" style="53" customWidth="1"/>
    <col min="12" max="12" width="15.42578125" style="57" customWidth="1"/>
    <col min="13" max="14" width="12.140625" customWidth="1"/>
    <col min="15" max="15" width="20.28515625" customWidth="1"/>
    <col min="16" max="16" width="17" customWidth="1"/>
    <col min="17" max="18" width="12.140625" customWidth="1"/>
    <col min="19" max="19" width="12.140625" style="50" customWidth="1"/>
    <col min="20" max="16384" width="12.140625" style="50"/>
  </cols>
  <sheetData>
    <row r="1" spans="1:12" s="8" customFormat="1">
      <c r="A1" s="1" t="s">
        <v>0</v>
      </c>
      <c r="B1" s="2"/>
      <c r="C1" s="1"/>
      <c r="D1" s="3"/>
      <c r="E1" s="3"/>
      <c r="F1" s="3"/>
      <c r="G1" s="4"/>
      <c r="H1" s="5"/>
      <c r="I1" s="6"/>
      <c r="J1" s="3"/>
      <c r="K1" s="7"/>
      <c r="L1" s="7"/>
    </row>
    <row r="2" spans="1:12" s="10" customForma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8" customFormat="1">
      <c r="A3" s="11"/>
      <c r="B3" s="12"/>
      <c r="C3" s="13"/>
      <c r="D3" s="14"/>
      <c r="E3" s="14"/>
      <c r="F3" s="14"/>
      <c r="G3" s="15"/>
      <c r="H3" s="16"/>
      <c r="I3" s="17"/>
      <c r="J3" s="14"/>
      <c r="K3" s="18"/>
      <c r="L3" s="18"/>
    </row>
    <row r="4" spans="1:12" s="8" customFormat="1">
      <c r="A4" s="19" t="s">
        <v>2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customFormat="1">
      <c r="A5" s="21"/>
      <c r="B5" s="22"/>
      <c r="C5" s="21"/>
      <c r="D5" s="21"/>
      <c r="E5" s="21"/>
      <c r="F5" s="21"/>
      <c r="G5" s="21"/>
      <c r="H5" s="21"/>
      <c r="I5" s="23"/>
      <c r="J5" s="23"/>
      <c r="K5" s="24"/>
      <c r="L5" s="23"/>
    </row>
    <row r="6" spans="1:12" s="26" customFormat="1" ht="15.7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customFormat="1">
      <c r="A7" s="21"/>
      <c r="B7" s="21"/>
      <c r="C7" s="21"/>
      <c r="D7" s="21"/>
      <c r="E7" s="21"/>
      <c r="F7" s="21"/>
      <c r="G7" s="21"/>
      <c r="H7" s="27"/>
      <c r="I7" s="28"/>
      <c r="J7" s="29"/>
      <c r="K7" s="30"/>
      <c r="L7" s="31"/>
    </row>
    <row r="8" spans="1:12" customFormat="1">
      <c r="A8" s="32" t="s">
        <v>4</v>
      </c>
      <c r="B8" s="32"/>
      <c r="C8" s="32"/>
      <c r="D8" s="32"/>
      <c r="E8" s="32"/>
      <c r="F8" s="22"/>
      <c r="G8" s="22"/>
      <c r="H8" s="22"/>
      <c r="I8" s="33"/>
      <c r="J8" s="34"/>
      <c r="K8" s="35"/>
      <c r="L8" s="36"/>
    </row>
    <row r="9" spans="1:12" customFormat="1" ht="48">
      <c r="A9" s="37" t="s">
        <v>5</v>
      </c>
      <c r="B9" s="37" t="s">
        <v>6</v>
      </c>
      <c r="C9" s="37" t="s">
        <v>7</v>
      </c>
      <c r="D9" s="38" t="s">
        <v>8</v>
      </c>
      <c r="E9" s="37" t="s">
        <v>9</v>
      </c>
      <c r="F9" s="37" t="s">
        <v>10</v>
      </c>
      <c r="G9" s="37" t="s">
        <v>11</v>
      </c>
      <c r="H9" s="39" t="s">
        <v>12</v>
      </c>
      <c r="I9" s="40" t="s">
        <v>13</v>
      </c>
      <c r="J9" s="41" t="s">
        <v>14</v>
      </c>
      <c r="K9" s="42" t="s">
        <v>15</v>
      </c>
      <c r="L9" s="43" t="s">
        <v>16</v>
      </c>
    </row>
    <row r="10" spans="1:12" customFormat="1" ht="28.5">
      <c r="A10" s="44">
        <v>1</v>
      </c>
      <c r="B10" s="45" t="s">
        <v>17</v>
      </c>
      <c r="C10" s="45" t="s">
        <v>18</v>
      </c>
      <c r="D10" s="45" t="s">
        <v>19</v>
      </c>
      <c r="E10" s="45" t="s">
        <v>20</v>
      </c>
      <c r="F10" s="45">
        <v>2019</v>
      </c>
      <c r="G10" s="45" t="s">
        <v>21</v>
      </c>
      <c r="H10" s="46">
        <v>3</v>
      </c>
      <c r="I10" s="47">
        <v>0</v>
      </c>
      <c r="J10" s="48">
        <f>I10*H10</f>
        <v>0</v>
      </c>
      <c r="K10" s="44">
        <v>8</v>
      </c>
      <c r="L10" s="49">
        <f>ROUND(PRODUCT(J10,1+K10/100),2)</f>
        <v>0</v>
      </c>
    </row>
    <row r="11" spans="1:12" customFormat="1">
      <c r="A11" s="50"/>
      <c r="B11" s="50"/>
      <c r="C11" s="50"/>
      <c r="D11" s="50"/>
      <c r="E11" s="50"/>
      <c r="F11" s="50"/>
      <c r="G11" s="50"/>
      <c r="H11" s="51" t="s">
        <v>22</v>
      </c>
      <c r="I11" s="51"/>
      <c r="J11" s="52">
        <f>J10</f>
        <v>0</v>
      </c>
      <c r="K11" s="53"/>
      <c r="L11" s="54">
        <f>L10</f>
        <v>0</v>
      </c>
    </row>
    <row r="12" spans="1:12" customFormat="1">
      <c r="A12" s="50"/>
      <c r="B12" s="50"/>
      <c r="C12" s="50"/>
      <c r="D12" s="50"/>
      <c r="E12" s="50"/>
      <c r="F12" s="50"/>
      <c r="G12" s="50"/>
      <c r="H12" s="50"/>
      <c r="I12" s="55"/>
      <c r="J12" s="56"/>
      <c r="K12" s="53"/>
      <c r="L12" s="57"/>
    </row>
    <row r="13" spans="1:12" customFormat="1">
      <c r="A13" s="50"/>
      <c r="B13" s="50"/>
      <c r="C13" s="50"/>
      <c r="D13" s="50"/>
      <c r="E13" s="50"/>
      <c r="F13" s="50"/>
      <c r="G13" s="50"/>
      <c r="H13" s="50"/>
      <c r="I13" s="55"/>
      <c r="J13" s="56"/>
      <c r="K13" s="53"/>
      <c r="L13" s="57"/>
    </row>
    <row r="14" spans="1:12" s="64" customFormat="1">
      <c r="A14" s="58" t="s">
        <v>23</v>
      </c>
      <c r="B14" s="58"/>
      <c r="C14" s="58"/>
      <c r="D14" s="58"/>
      <c r="E14" s="58"/>
      <c r="F14" s="59"/>
      <c r="G14" s="59"/>
      <c r="H14" s="59"/>
      <c r="I14" s="60"/>
      <c r="J14" s="61"/>
      <c r="K14" s="62"/>
      <c r="L14" s="63"/>
    </row>
    <row r="15" spans="1:12" customFormat="1" ht="48">
      <c r="A15" s="37" t="s">
        <v>5</v>
      </c>
      <c r="B15" s="37" t="s">
        <v>6</v>
      </c>
      <c r="C15" s="65" t="s">
        <v>7</v>
      </c>
      <c r="D15" s="38" t="s">
        <v>8</v>
      </c>
      <c r="E15" s="37" t="s">
        <v>9</v>
      </c>
      <c r="F15" s="37" t="s">
        <v>10</v>
      </c>
      <c r="G15" s="37" t="s">
        <v>11</v>
      </c>
      <c r="H15" s="39" t="s">
        <v>12</v>
      </c>
      <c r="I15" s="40" t="s">
        <v>13</v>
      </c>
      <c r="J15" s="41" t="s">
        <v>14</v>
      </c>
      <c r="K15" s="42" t="s">
        <v>15</v>
      </c>
      <c r="L15" s="43" t="s">
        <v>16</v>
      </c>
    </row>
    <row r="16" spans="1:12" customFormat="1" ht="28.5">
      <c r="A16" s="44">
        <v>1</v>
      </c>
      <c r="B16" s="66" t="s">
        <v>24</v>
      </c>
      <c r="C16" s="45" t="s">
        <v>25</v>
      </c>
      <c r="D16" s="67" t="s">
        <v>26</v>
      </c>
      <c r="E16" s="45" t="s">
        <v>27</v>
      </c>
      <c r="F16" s="45">
        <v>2021</v>
      </c>
      <c r="G16" s="45" t="s">
        <v>28</v>
      </c>
      <c r="H16" s="46">
        <v>3</v>
      </c>
      <c r="I16" s="47">
        <v>0</v>
      </c>
      <c r="J16" s="48">
        <f>I16*H16</f>
        <v>0</v>
      </c>
      <c r="K16" s="44">
        <v>8</v>
      </c>
      <c r="L16" s="54">
        <f>ROUND(PRODUCT(J16,1+K16/100),2)</f>
        <v>0</v>
      </c>
    </row>
    <row r="17" spans="1:12" customFormat="1">
      <c r="A17" s="50"/>
      <c r="B17" s="50"/>
      <c r="C17" s="50"/>
      <c r="D17" s="50"/>
      <c r="E17" s="50"/>
      <c r="F17" s="50"/>
      <c r="G17" s="50"/>
      <c r="H17" s="51" t="s">
        <v>22</v>
      </c>
      <c r="I17" s="51"/>
      <c r="J17" s="52">
        <f>J16</f>
        <v>0</v>
      </c>
      <c r="K17" s="53"/>
      <c r="L17" s="54">
        <f>L16</f>
        <v>0</v>
      </c>
    </row>
    <row r="18" spans="1:12" customFormat="1">
      <c r="A18" s="50"/>
      <c r="B18" s="50"/>
      <c r="C18" s="50"/>
      <c r="D18" s="50"/>
      <c r="E18" s="50"/>
      <c r="F18" s="50"/>
      <c r="G18" s="50"/>
      <c r="H18" s="50"/>
      <c r="I18" s="55"/>
      <c r="J18" s="56"/>
      <c r="K18" s="53"/>
      <c r="L18" s="57"/>
    </row>
    <row r="19" spans="1:12" customFormat="1">
      <c r="A19" s="50"/>
      <c r="B19" s="50"/>
      <c r="C19" s="50"/>
      <c r="D19" s="50"/>
      <c r="E19" s="50"/>
      <c r="F19" s="50"/>
      <c r="G19" s="50"/>
      <c r="H19" s="50"/>
      <c r="I19" s="55"/>
      <c r="J19" s="56"/>
      <c r="K19" s="53"/>
      <c r="L19" s="57"/>
    </row>
    <row r="20" spans="1:12" customFormat="1">
      <c r="A20" s="32" t="s">
        <v>29</v>
      </c>
      <c r="B20" s="32"/>
      <c r="C20" s="32"/>
      <c r="D20" s="32"/>
      <c r="E20" s="32"/>
      <c r="F20" s="22"/>
      <c r="G20" s="22"/>
      <c r="H20" s="22"/>
      <c r="I20" s="33"/>
      <c r="J20" s="34"/>
      <c r="K20" s="35"/>
      <c r="L20" s="36"/>
    </row>
    <row r="21" spans="1:12" customFormat="1" ht="48">
      <c r="A21" s="37" t="s">
        <v>5</v>
      </c>
      <c r="B21" s="37" t="s">
        <v>6</v>
      </c>
      <c r="C21" s="37" t="s">
        <v>7</v>
      </c>
      <c r="D21" s="38" t="s">
        <v>8</v>
      </c>
      <c r="E21" s="37" t="s">
        <v>9</v>
      </c>
      <c r="F21" s="37" t="s">
        <v>10</v>
      </c>
      <c r="G21" s="37" t="s">
        <v>11</v>
      </c>
      <c r="H21" s="39" t="s">
        <v>12</v>
      </c>
      <c r="I21" s="40" t="s">
        <v>13</v>
      </c>
      <c r="J21" s="41" t="s">
        <v>14</v>
      </c>
      <c r="K21" s="42" t="s">
        <v>15</v>
      </c>
      <c r="L21" s="43" t="s">
        <v>16</v>
      </c>
    </row>
    <row r="22" spans="1:12" customFormat="1" ht="42.75">
      <c r="A22" s="44">
        <v>1</v>
      </c>
      <c r="B22" s="45" t="s">
        <v>30</v>
      </c>
      <c r="C22" s="45" t="s">
        <v>31</v>
      </c>
      <c r="D22" s="45">
        <v>20230223</v>
      </c>
      <c r="E22" s="45" t="s">
        <v>32</v>
      </c>
      <c r="F22" s="45">
        <v>2023</v>
      </c>
      <c r="G22" s="45" t="s">
        <v>33</v>
      </c>
      <c r="H22" s="46">
        <v>3</v>
      </c>
      <c r="I22" s="68">
        <v>0</v>
      </c>
      <c r="J22" s="52">
        <f>I22*H22</f>
        <v>0</v>
      </c>
      <c r="K22" s="44">
        <v>8</v>
      </c>
      <c r="L22" s="54">
        <f>ROUND(PRODUCT(J22,1+K22/100),2)</f>
        <v>0</v>
      </c>
    </row>
    <row r="23" spans="1:12" customFormat="1" ht="42.75">
      <c r="A23" s="44">
        <v>2</v>
      </c>
      <c r="B23" s="45" t="s">
        <v>30</v>
      </c>
      <c r="C23" s="45" t="s">
        <v>31</v>
      </c>
      <c r="D23" s="45">
        <v>20230222</v>
      </c>
      <c r="E23" s="45" t="s">
        <v>32</v>
      </c>
      <c r="F23" s="45">
        <v>2023</v>
      </c>
      <c r="G23" s="45" t="s">
        <v>33</v>
      </c>
      <c r="H23" s="46">
        <v>3</v>
      </c>
      <c r="I23" s="68">
        <v>0</v>
      </c>
      <c r="J23" s="52">
        <f>I23*H23</f>
        <v>0</v>
      </c>
      <c r="K23" s="44">
        <v>8</v>
      </c>
      <c r="L23" s="54">
        <f>ROUND(PRODUCT(J23,1+K23/100),2)</f>
        <v>0</v>
      </c>
    </row>
    <row r="24" spans="1:12" customFormat="1" ht="28.5">
      <c r="A24" s="44">
        <v>3</v>
      </c>
      <c r="B24" s="45" t="s">
        <v>30</v>
      </c>
      <c r="C24" s="45" t="s">
        <v>31</v>
      </c>
      <c r="D24" s="45" t="s">
        <v>34</v>
      </c>
      <c r="E24" s="45" t="s">
        <v>35</v>
      </c>
      <c r="F24" s="45">
        <v>2023</v>
      </c>
      <c r="G24" s="45" t="s">
        <v>33</v>
      </c>
      <c r="H24" s="46">
        <v>3</v>
      </c>
      <c r="I24" s="68">
        <v>0</v>
      </c>
      <c r="J24" s="52">
        <f>I24*H24</f>
        <v>0</v>
      </c>
      <c r="K24" s="44">
        <v>8</v>
      </c>
      <c r="L24" s="54">
        <f>ROUND(PRODUCT(J24,1+K24/100),2)</f>
        <v>0</v>
      </c>
    </row>
    <row r="25" spans="1:12" customFormat="1" ht="28.5">
      <c r="A25" s="44">
        <v>4</v>
      </c>
      <c r="B25" s="45" t="s">
        <v>30</v>
      </c>
      <c r="C25" s="45" t="s">
        <v>31</v>
      </c>
      <c r="D25" s="45">
        <v>20230220</v>
      </c>
      <c r="E25" s="45" t="s">
        <v>35</v>
      </c>
      <c r="F25" s="45">
        <v>2023</v>
      </c>
      <c r="G25" s="45" t="s">
        <v>33</v>
      </c>
      <c r="H25" s="46">
        <v>3</v>
      </c>
      <c r="I25" s="68">
        <v>0</v>
      </c>
      <c r="J25" s="48">
        <f>I25*H25</f>
        <v>0</v>
      </c>
      <c r="K25" s="44">
        <v>8</v>
      </c>
      <c r="L25" s="54">
        <f>ROUND(PRODUCT(J25,1+K25/100),2)</f>
        <v>0</v>
      </c>
    </row>
    <row r="26" spans="1:12" customFormat="1">
      <c r="A26" s="50"/>
      <c r="B26" s="50"/>
      <c r="C26" s="50"/>
      <c r="D26" s="50"/>
      <c r="E26" s="50"/>
      <c r="F26" s="50"/>
      <c r="G26" s="50"/>
      <c r="H26" s="51" t="s">
        <v>22</v>
      </c>
      <c r="I26" s="51"/>
      <c r="J26" s="52">
        <f>SUM(J22:J25)</f>
        <v>0</v>
      </c>
      <c r="K26" s="53"/>
      <c r="L26" s="54">
        <f>SUM(L22:L25)</f>
        <v>0</v>
      </c>
    </row>
    <row r="27" spans="1:12" customFormat="1">
      <c r="A27" s="50"/>
      <c r="B27" s="50"/>
      <c r="C27" s="50"/>
      <c r="D27" s="50"/>
      <c r="E27" s="50"/>
      <c r="F27" s="50"/>
      <c r="G27" s="50"/>
      <c r="H27" s="50"/>
      <c r="I27" s="55"/>
      <c r="J27" s="56"/>
      <c r="K27" s="53"/>
      <c r="L27" s="57"/>
    </row>
    <row r="28" spans="1:12" customFormat="1">
      <c r="A28" s="50"/>
      <c r="B28" s="50"/>
      <c r="C28" s="50"/>
      <c r="D28" s="50"/>
      <c r="E28" s="50"/>
      <c r="F28" s="50"/>
      <c r="G28" s="50"/>
      <c r="H28" s="50"/>
      <c r="I28" s="55"/>
      <c r="J28" s="56"/>
      <c r="K28" s="53"/>
      <c r="L28" s="57"/>
    </row>
    <row r="29" spans="1:12" customFormat="1">
      <c r="A29" s="32" t="s">
        <v>36</v>
      </c>
      <c r="B29" s="32"/>
      <c r="C29" s="32"/>
      <c r="D29" s="32"/>
      <c r="E29" s="32"/>
      <c r="F29" s="21"/>
      <c r="G29" s="21"/>
      <c r="H29" s="21"/>
      <c r="I29" s="69"/>
      <c r="J29" s="23"/>
      <c r="K29" s="30"/>
      <c r="L29" s="70"/>
    </row>
    <row r="30" spans="1:12" customFormat="1" ht="48">
      <c r="A30" s="37" t="s">
        <v>5</v>
      </c>
      <c r="B30" s="37" t="s">
        <v>6</v>
      </c>
      <c r="C30" s="37" t="s">
        <v>7</v>
      </c>
      <c r="D30" s="38" t="s">
        <v>8</v>
      </c>
      <c r="E30" s="37" t="s">
        <v>9</v>
      </c>
      <c r="F30" s="37" t="s">
        <v>10</v>
      </c>
      <c r="G30" s="37" t="s">
        <v>11</v>
      </c>
      <c r="H30" s="39" t="s">
        <v>12</v>
      </c>
      <c r="I30" s="40" t="s">
        <v>13</v>
      </c>
      <c r="J30" s="41" t="s">
        <v>14</v>
      </c>
      <c r="K30" s="42" t="s">
        <v>15</v>
      </c>
      <c r="L30" s="43" t="s">
        <v>16</v>
      </c>
    </row>
    <row r="31" spans="1:12" customFormat="1" ht="42.75">
      <c r="A31" s="44">
        <v>1</v>
      </c>
      <c r="B31" s="45" t="s">
        <v>37</v>
      </c>
      <c r="C31" s="45" t="s">
        <v>38</v>
      </c>
      <c r="D31" s="45">
        <v>500220</v>
      </c>
      <c r="E31" s="45" t="s">
        <v>39</v>
      </c>
      <c r="F31" s="45">
        <v>2020</v>
      </c>
      <c r="G31" s="45" t="s">
        <v>40</v>
      </c>
      <c r="H31" s="46">
        <v>3</v>
      </c>
      <c r="I31" s="68">
        <v>0</v>
      </c>
      <c r="J31" s="48">
        <f>I31*H31</f>
        <v>0</v>
      </c>
      <c r="K31" s="44">
        <v>8</v>
      </c>
      <c r="L31" s="49">
        <f>ROUND(PRODUCT(J31,1+K31/100),2)</f>
        <v>0</v>
      </c>
    </row>
    <row r="32" spans="1:12" customFormat="1">
      <c r="A32" s="71"/>
      <c r="B32" s="71"/>
      <c r="C32" s="71"/>
      <c r="D32" s="71"/>
      <c r="E32" s="71"/>
      <c r="F32" s="21"/>
      <c r="G32" s="21"/>
      <c r="H32" s="51" t="s">
        <v>22</v>
      </c>
      <c r="I32" s="51"/>
      <c r="J32" s="72">
        <f>J31</f>
        <v>0</v>
      </c>
      <c r="K32" s="30"/>
      <c r="L32" s="73">
        <f>L31</f>
        <v>0</v>
      </c>
    </row>
    <row r="33" spans="1:12" customFormat="1">
      <c r="A33" s="71"/>
      <c r="B33" s="71"/>
      <c r="C33" s="71"/>
      <c r="D33" s="71"/>
      <c r="E33" s="71"/>
      <c r="F33" s="21"/>
      <c r="G33" s="21"/>
      <c r="H33" s="21"/>
      <c r="I33" s="69"/>
      <c r="J33" s="23"/>
      <c r="K33" s="30"/>
      <c r="L33" s="70"/>
    </row>
    <row r="34" spans="1:12" customFormat="1">
      <c r="A34" s="71"/>
      <c r="B34" s="71"/>
      <c r="C34" s="71"/>
      <c r="D34" s="71"/>
      <c r="E34" s="71"/>
      <c r="F34" s="21"/>
      <c r="G34" s="21"/>
      <c r="H34" s="21"/>
      <c r="I34" s="69"/>
      <c r="J34" s="23"/>
      <c r="K34" s="30"/>
      <c r="L34" s="70"/>
    </row>
    <row r="35" spans="1:12" customFormat="1">
      <c r="A35" s="32" t="s">
        <v>41</v>
      </c>
      <c r="B35" s="32"/>
      <c r="C35" s="32"/>
      <c r="D35" s="32"/>
      <c r="E35" s="32"/>
      <c r="F35" s="21"/>
      <c r="G35" s="21"/>
      <c r="H35" s="21"/>
      <c r="I35" s="69"/>
      <c r="J35" s="23"/>
      <c r="K35" s="30"/>
      <c r="L35" s="70"/>
    </row>
    <row r="36" spans="1:12" customFormat="1" ht="48">
      <c r="A36" s="37" t="s">
        <v>5</v>
      </c>
      <c r="B36" s="37" t="s">
        <v>6</v>
      </c>
      <c r="C36" s="37" t="s">
        <v>7</v>
      </c>
      <c r="D36" s="38" t="s">
        <v>8</v>
      </c>
      <c r="E36" s="37" t="s">
        <v>9</v>
      </c>
      <c r="F36" s="37" t="s">
        <v>10</v>
      </c>
      <c r="G36" s="37" t="s">
        <v>11</v>
      </c>
      <c r="H36" s="39" t="s">
        <v>12</v>
      </c>
      <c r="I36" s="40" t="s">
        <v>13</v>
      </c>
      <c r="J36" s="41" t="s">
        <v>14</v>
      </c>
      <c r="K36" s="42" t="s">
        <v>15</v>
      </c>
      <c r="L36" s="43" t="s">
        <v>16</v>
      </c>
    </row>
    <row r="37" spans="1:12" customFormat="1" ht="28.5">
      <c r="A37" s="44">
        <v>1</v>
      </c>
      <c r="B37" s="45" t="s">
        <v>42</v>
      </c>
      <c r="C37" s="45" t="s">
        <v>43</v>
      </c>
      <c r="D37" s="45">
        <v>590409</v>
      </c>
      <c r="E37" s="45" t="s">
        <v>20</v>
      </c>
      <c r="F37" s="45">
        <v>2009</v>
      </c>
      <c r="G37" s="45" t="s">
        <v>44</v>
      </c>
      <c r="H37" s="46">
        <v>3</v>
      </c>
      <c r="I37" s="68">
        <v>0</v>
      </c>
      <c r="J37" s="48">
        <f>I37*H37</f>
        <v>0</v>
      </c>
      <c r="K37" s="44">
        <v>8</v>
      </c>
      <c r="L37" s="49">
        <f>ROUND(PRODUCT(J37,1+K37/100),2)</f>
        <v>0</v>
      </c>
    </row>
    <row r="38" spans="1:12" customFormat="1">
      <c r="A38" s="50"/>
      <c r="B38" s="50"/>
      <c r="C38" s="50"/>
      <c r="D38" s="50"/>
      <c r="E38" s="50"/>
      <c r="F38" s="50"/>
      <c r="G38" s="50"/>
      <c r="H38" s="51" t="s">
        <v>22</v>
      </c>
      <c r="I38" s="51"/>
      <c r="J38" s="52">
        <f>J37</f>
        <v>0</v>
      </c>
      <c r="K38" s="53"/>
      <c r="L38" s="54">
        <f>L37</f>
        <v>0</v>
      </c>
    </row>
    <row r="39" spans="1:12" customFormat="1">
      <c r="A39" s="50"/>
      <c r="B39" s="50"/>
      <c r="C39" s="50"/>
      <c r="D39" s="50"/>
      <c r="E39" s="50"/>
      <c r="F39" s="50"/>
      <c r="G39" s="50"/>
      <c r="H39" s="50"/>
      <c r="I39" s="55"/>
      <c r="J39" s="56"/>
      <c r="K39" s="53"/>
      <c r="L39" s="57"/>
    </row>
    <row r="40" spans="1:12" customFormat="1">
      <c r="A40" s="50"/>
      <c r="B40" s="50"/>
      <c r="C40" s="50"/>
      <c r="D40" s="50"/>
      <c r="E40" s="50"/>
      <c r="F40" s="50"/>
      <c r="G40" s="50"/>
      <c r="H40" s="50"/>
      <c r="I40" s="55"/>
      <c r="J40" s="56"/>
      <c r="K40" s="53"/>
      <c r="L40" s="57"/>
    </row>
    <row r="41" spans="1:12" customFormat="1">
      <c r="A41" s="32" t="s">
        <v>45</v>
      </c>
      <c r="B41" s="32"/>
      <c r="C41" s="32"/>
      <c r="D41" s="32"/>
      <c r="E41" s="32"/>
      <c r="F41" s="21"/>
      <c r="G41" s="21"/>
      <c r="H41" s="21"/>
      <c r="I41" s="69"/>
      <c r="J41" s="23"/>
      <c r="K41" s="30"/>
      <c r="L41" s="70"/>
    </row>
    <row r="42" spans="1:12" customFormat="1" ht="48">
      <c r="A42" s="37" t="s">
        <v>5</v>
      </c>
      <c r="B42" s="37" t="s">
        <v>6</v>
      </c>
      <c r="C42" s="37" t="s">
        <v>7</v>
      </c>
      <c r="D42" s="38" t="s">
        <v>8</v>
      </c>
      <c r="E42" s="37" t="s">
        <v>9</v>
      </c>
      <c r="F42" s="37" t="s">
        <v>10</v>
      </c>
      <c r="G42" s="37" t="s">
        <v>11</v>
      </c>
      <c r="H42" s="39" t="s">
        <v>12</v>
      </c>
      <c r="I42" s="40" t="s">
        <v>13</v>
      </c>
      <c r="J42" s="41" t="s">
        <v>14</v>
      </c>
      <c r="K42" s="42" t="s">
        <v>15</v>
      </c>
      <c r="L42" s="43" t="s">
        <v>16</v>
      </c>
    </row>
    <row r="43" spans="1:12" customFormat="1" ht="28.5">
      <c r="A43" s="44">
        <v>1</v>
      </c>
      <c r="B43" s="45" t="s">
        <v>46</v>
      </c>
      <c r="C43" s="74" t="s">
        <v>47</v>
      </c>
      <c r="D43" s="74" t="s">
        <v>48</v>
      </c>
      <c r="E43" s="45" t="s">
        <v>49</v>
      </c>
      <c r="F43" s="45">
        <v>2022</v>
      </c>
      <c r="G43" s="45" t="s">
        <v>50</v>
      </c>
      <c r="H43" s="46">
        <v>3</v>
      </c>
      <c r="I43" s="68">
        <v>0</v>
      </c>
      <c r="J43" s="52">
        <f>I43*H43</f>
        <v>0</v>
      </c>
      <c r="K43" s="44">
        <v>8</v>
      </c>
      <c r="L43" s="54">
        <f>ROUND(PRODUCT(J43,1+K43/100),2)</f>
        <v>0</v>
      </c>
    </row>
    <row r="44" spans="1:12" customFormat="1" ht="28.5">
      <c r="A44" s="44">
        <v>2</v>
      </c>
      <c r="B44" s="45" t="s">
        <v>46</v>
      </c>
      <c r="C44" s="45" t="s">
        <v>51</v>
      </c>
      <c r="D44" s="74" t="s">
        <v>52</v>
      </c>
      <c r="E44" s="45" t="s">
        <v>49</v>
      </c>
      <c r="F44" s="45">
        <v>2025</v>
      </c>
      <c r="G44" s="45" t="s">
        <v>53</v>
      </c>
      <c r="H44" s="46">
        <v>3</v>
      </c>
      <c r="I44" s="68">
        <v>0</v>
      </c>
      <c r="J44" s="52">
        <f>I44*H44</f>
        <v>0</v>
      </c>
      <c r="K44" s="44">
        <v>8</v>
      </c>
      <c r="L44" s="54">
        <f>ROUND(PRODUCT(J44,1+K44/100),2)</f>
        <v>0</v>
      </c>
    </row>
    <row r="45" spans="1:12" customFormat="1" ht="42.75">
      <c r="A45" s="75">
        <v>3</v>
      </c>
      <c r="B45" s="45" t="s">
        <v>54</v>
      </c>
      <c r="C45" s="45" t="s">
        <v>55</v>
      </c>
      <c r="D45" s="74" t="s">
        <v>56</v>
      </c>
      <c r="E45" s="45" t="s">
        <v>49</v>
      </c>
      <c r="F45" s="45">
        <v>1996</v>
      </c>
      <c r="G45" s="45" t="s">
        <v>57</v>
      </c>
      <c r="H45" s="46">
        <v>3</v>
      </c>
      <c r="I45" s="68">
        <v>0</v>
      </c>
      <c r="J45" s="52">
        <f>I45*H45</f>
        <v>0</v>
      </c>
      <c r="K45" s="44">
        <v>8</v>
      </c>
      <c r="L45" s="54">
        <f>ROUND(PRODUCT(J45,1+K45/100),2)</f>
        <v>0</v>
      </c>
    </row>
    <row r="46" spans="1:12" customFormat="1" ht="28.5">
      <c r="A46" s="44">
        <v>4</v>
      </c>
      <c r="B46" s="76" t="s">
        <v>58</v>
      </c>
      <c r="C46" s="45" t="s">
        <v>59</v>
      </c>
      <c r="D46" s="45">
        <v>3236</v>
      </c>
      <c r="E46" s="45" t="s">
        <v>49</v>
      </c>
      <c r="F46" s="45">
        <v>2022</v>
      </c>
      <c r="G46" s="45" t="s">
        <v>60</v>
      </c>
      <c r="H46" s="46">
        <v>3</v>
      </c>
      <c r="I46" s="68">
        <v>0</v>
      </c>
      <c r="J46" s="48">
        <f>I46*H46</f>
        <v>0</v>
      </c>
      <c r="K46" s="44">
        <v>8</v>
      </c>
      <c r="L46" s="54">
        <f>ROUND(PRODUCT(J46,1+K46/100),2)</f>
        <v>0</v>
      </c>
    </row>
    <row r="47" spans="1:12" customFormat="1">
      <c r="H47" s="51" t="s">
        <v>22</v>
      </c>
      <c r="I47" s="51"/>
      <c r="J47" s="77">
        <f>SUM(J43:J46)</f>
        <v>0</v>
      </c>
      <c r="K47" s="78"/>
      <c r="L47" s="79">
        <f>SUM(L43:L46)</f>
        <v>0</v>
      </c>
    </row>
    <row r="48" spans="1:12" customFormat="1">
      <c r="A48" s="50"/>
      <c r="B48" s="50"/>
      <c r="C48" s="50"/>
      <c r="D48" s="50"/>
      <c r="E48" s="50"/>
      <c r="F48" s="50"/>
      <c r="G48" s="50"/>
      <c r="H48" s="50"/>
      <c r="I48" s="55"/>
      <c r="J48" s="56"/>
      <c r="K48" s="53"/>
      <c r="L48" s="57"/>
    </row>
    <row r="49" spans="1:12" customFormat="1">
      <c r="A49" s="32" t="s">
        <v>61</v>
      </c>
      <c r="B49" s="32"/>
      <c r="C49" s="32"/>
      <c r="D49" s="32"/>
      <c r="E49" s="32"/>
      <c r="F49" s="21"/>
      <c r="G49" s="21"/>
      <c r="H49" s="21"/>
      <c r="I49" s="69"/>
      <c r="J49" s="23"/>
      <c r="K49" s="30"/>
      <c r="L49" s="70"/>
    </row>
    <row r="50" spans="1:12" customFormat="1" ht="48">
      <c r="A50" s="37" t="s">
        <v>5</v>
      </c>
      <c r="B50" s="37" t="s">
        <v>6</v>
      </c>
      <c r="C50" s="37" t="s">
        <v>7</v>
      </c>
      <c r="D50" s="38" t="s">
        <v>8</v>
      </c>
      <c r="E50" s="37" t="s">
        <v>9</v>
      </c>
      <c r="F50" s="37" t="s">
        <v>10</v>
      </c>
      <c r="G50" s="37" t="s">
        <v>11</v>
      </c>
      <c r="H50" s="39" t="s">
        <v>12</v>
      </c>
      <c r="I50" s="40" t="s">
        <v>13</v>
      </c>
      <c r="J50" s="41" t="s">
        <v>14</v>
      </c>
      <c r="K50" s="42" t="s">
        <v>15</v>
      </c>
      <c r="L50" s="43" t="s">
        <v>16</v>
      </c>
    </row>
    <row r="51" spans="1:12" customFormat="1" ht="39.200000000000003" customHeight="1">
      <c r="A51" s="44">
        <v>1</v>
      </c>
      <c r="B51" s="45" t="s">
        <v>62</v>
      </c>
      <c r="C51" s="45" t="s">
        <v>63</v>
      </c>
      <c r="D51" s="74" t="s">
        <v>64</v>
      </c>
      <c r="E51" s="45" t="s">
        <v>49</v>
      </c>
      <c r="F51" s="45">
        <v>2004</v>
      </c>
      <c r="G51" s="45" t="s">
        <v>65</v>
      </c>
      <c r="H51" s="46">
        <v>3</v>
      </c>
      <c r="I51" s="68">
        <v>0</v>
      </c>
      <c r="J51" s="48">
        <f>I51*H51</f>
        <v>0</v>
      </c>
      <c r="K51" s="44">
        <v>8</v>
      </c>
      <c r="L51" s="49">
        <f>ROUND(PRODUCT(J51,1+K51/100),2)</f>
        <v>0</v>
      </c>
    </row>
    <row r="52" spans="1:12" customFormat="1">
      <c r="A52" s="50"/>
      <c r="B52" s="50"/>
      <c r="C52" s="50"/>
      <c r="D52" s="50"/>
      <c r="E52" s="50"/>
      <c r="F52" s="50"/>
      <c r="G52" s="50"/>
      <c r="H52" s="51" t="s">
        <v>22</v>
      </c>
      <c r="I52" s="51"/>
      <c r="J52" s="52">
        <f>J51</f>
        <v>0</v>
      </c>
      <c r="K52" s="53"/>
      <c r="L52" s="54">
        <f>L51</f>
        <v>0</v>
      </c>
    </row>
    <row r="53" spans="1:12" customFormat="1">
      <c r="A53" s="50"/>
      <c r="B53" s="50"/>
      <c r="C53" s="50"/>
      <c r="D53" s="50"/>
      <c r="E53" s="50"/>
      <c r="F53" s="50"/>
      <c r="G53" s="50"/>
      <c r="H53" s="50"/>
      <c r="I53" s="55"/>
      <c r="J53" s="56"/>
      <c r="K53" s="53"/>
      <c r="L53" s="57"/>
    </row>
    <row r="54" spans="1:12" customFormat="1">
      <c r="A54" s="50"/>
      <c r="B54" s="50"/>
      <c r="C54" s="50"/>
      <c r="D54" s="50"/>
      <c r="E54" s="50"/>
      <c r="F54" s="50"/>
      <c r="G54" s="50"/>
      <c r="H54" s="50"/>
      <c r="I54" s="55"/>
      <c r="J54" s="56"/>
      <c r="K54" s="53"/>
      <c r="L54" s="57"/>
    </row>
    <row r="55" spans="1:12" customFormat="1">
      <c r="A55" s="50"/>
      <c r="B55" s="50"/>
      <c r="C55" s="50"/>
      <c r="D55" s="50"/>
      <c r="E55" s="50"/>
      <c r="F55" s="50"/>
      <c r="G55" s="50"/>
      <c r="H55" s="50"/>
      <c r="I55" s="55"/>
      <c r="J55" s="56"/>
      <c r="K55" s="53"/>
      <c r="L55" s="57"/>
    </row>
    <row r="56" spans="1:12" customFormat="1">
      <c r="A56" s="32" t="s">
        <v>66</v>
      </c>
      <c r="B56" s="32"/>
      <c r="C56" s="32"/>
      <c r="D56" s="32"/>
      <c r="E56" s="32"/>
      <c r="F56" s="21"/>
      <c r="G56" s="21"/>
      <c r="H56" s="21"/>
      <c r="I56" s="69"/>
      <c r="J56" s="23"/>
      <c r="K56" s="30"/>
      <c r="L56" s="70"/>
    </row>
    <row r="57" spans="1:12" customFormat="1" ht="48">
      <c r="A57" s="37" t="s">
        <v>5</v>
      </c>
      <c r="B57" s="37" t="s">
        <v>6</v>
      </c>
      <c r="C57" s="37" t="s">
        <v>7</v>
      </c>
      <c r="D57" s="38" t="s">
        <v>8</v>
      </c>
      <c r="E57" s="37" t="s">
        <v>9</v>
      </c>
      <c r="F57" s="37" t="s">
        <v>10</v>
      </c>
      <c r="G57" s="37" t="s">
        <v>11</v>
      </c>
      <c r="H57" s="39" t="s">
        <v>12</v>
      </c>
      <c r="I57" s="40" t="s">
        <v>13</v>
      </c>
      <c r="J57" s="41" t="s">
        <v>14</v>
      </c>
      <c r="K57" s="42" t="s">
        <v>15</v>
      </c>
      <c r="L57" s="43" t="s">
        <v>16</v>
      </c>
    </row>
    <row r="58" spans="1:12" customFormat="1" ht="57">
      <c r="A58" s="44">
        <v>1</v>
      </c>
      <c r="B58" s="45" t="s">
        <v>67</v>
      </c>
      <c r="C58" s="45" t="s">
        <v>68</v>
      </c>
      <c r="D58" s="74" t="s">
        <v>69</v>
      </c>
      <c r="E58" s="45" t="s">
        <v>70</v>
      </c>
      <c r="F58" s="45">
        <v>2020</v>
      </c>
      <c r="G58" s="45" t="s">
        <v>71</v>
      </c>
      <c r="H58" s="46">
        <v>3</v>
      </c>
      <c r="I58" s="68">
        <v>0</v>
      </c>
      <c r="J58" s="52">
        <f>I58*H58</f>
        <v>0</v>
      </c>
      <c r="K58" s="44">
        <v>8</v>
      </c>
      <c r="L58" s="54">
        <f>ROUND(PRODUCT(J58,1+K58/100),2)</f>
        <v>0</v>
      </c>
    </row>
    <row r="59" spans="1:12" customFormat="1" ht="57">
      <c r="A59" s="44">
        <v>2</v>
      </c>
      <c r="B59" s="45" t="s">
        <v>67</v>
      </c>
      <c r="C59" s="45" t="s">
        <v>68</v>
      </c>
      <c r="D59" s="74" t="s">
        <v>72</v>
      </c>
      <c r="E59" s="45" t="s">
        <v>70</v>
      </c>
      <c r="F59" s="45">
        <v>2020</v>
      </c>
      <c r="G59" s="45" t="s">
        <v>71</v>
      </c>
      <c r="H59" s="46">
        <v>3</v>
      </c>
      <c r="I59" s="68">
        <v>0</v>
      </c>
      <c r="J59" s="48">
        <f>I59*H59</f>
        <v>0</v>
      </c>
      <c r="K59" s="44">
        <v>8</v>
      </c>
      <c r="L59" s="54">
        <f>ROUND(PRODUCT(J59,1+K59/100),2)</f>
        <v>0</v>
      </c>
    </row>
    <row r="60" spans="1:12" customFormat="1">
      <c r="A60" s="50"/>
      <c r="B60" s="50"/>
      <c r="C60" s="50"/>
      <c r="D60" s="50"/>
      <c r="E60" s="50"/>
      <c r="F60" s="50"/>
      <c r="G60" s="50"/>
      <c r="H60" s="51" t="s">
        <v>22</v>
      </c>
      <c r="I60" s="51"/>
      <c r="J60" s="52">
        <f>SUM(J58:J59)</f>
        <v>0</v>
      </c>
      <c r="K60" s="53"/>
      <c r="L60" s="54">
        <f>SUM(L58:L59)</f>
        <v>0</v>
      </c>
    </row>
    <row r="61" spans="1:12" customFormat="1">
      <c r="A61" s="50"/>
      <c r="B61" s="50"/>
      <c r="C61" s="50"/>
      <c r="D61" s="50"/>
      <c r="E61" s="50"/>
      <c r="F61" s="50"/>
      <c r="G61" s="50"/>
      <c r="H61" s="50"/>
      <c r="I61" s="55"/>
      <c r="J61" s="56"/>
      <c r="K61" s="53"/>
      <c r="L61" s="57"/>
    </row>
    <row r="62" spans="1:12" customFormat="1">
      <c r="A62" s="50"/>
      <c r="B62" s="50"/>
      <c r="C62" s="50"/>
      <c r="D62" s="50"/>
      <c r="E62" s="50"/>
      <c r="F62" s="50"/>
      <c r="G62" s="50"/>
      <c r="H62" s="50"/>
      <c r="I62" s="55"/>
      <c r="J62" s="56"/>
      <c r="K62" s="53"/>
      <c r="L62" s="57"/>
    </row>
    <row r="63" spans="1:12" s="64" customFormat="1">
      <c r="A63" s="58" t="s">
        <v>73</v>
      </c>
      <c r="B63" s="58"/>
      <c r="C63" s="58"/>
      <c r="D63" s="58"/>
      <c r="E63" s="58"/>
      <c r="F63" s="80"/>
      <c r="G63" s="80"/>
      <c r="H63" s="80"/>
      <c r="I63" s="81"/>
      <c r="J63" s="82"/>
      <c r="K63" s="83"/>
      <c r="L63" s="84"/>
    </row>
    <row r="64" spans="1:12" customFormat="1" ht="48">
      <c r="A64" s="37" t="s">
        <v>5</v>
      </c>
      <c r="B64" s="37" t="s">
        <v>6</v>
      </c>
      <c r="C64" s="37" t="s">
        <v>7</v>
      </c>
      <c r="D64" s="38" t="s">
        <v>8</v>
      </c>
      <c r="E64" s="37" t="s">
        <v>9</v>
      </c>
      <c r="F64" s="37" t="s">
        <v>10</v>
      </c>
      <c r="G64" s="37" t="s">
        <v>11</v>
      </c>
      <c r="H64" s="39" t="s">
        <v>12</v>
      </c>
      <c r="I64" s="40" t="s">
        <v>13</v>
      </c>
      <c r="J64" s="41" t="s">
        <v>14</v>
      </c>
      <c r="K64" s="42" t="s">
        <v>15</v>
      </c>
      <c r="L64" s="43" t="s">
        <v>16</v>
      </c>
    </row>
    <row r="65" spans="1:12" customFormat="1" ht="42.75">
      <c r="A65" s="44">
        <v>1</v>
      </c>
      <c r="B65" s="45" t="s">
        <v>74</v>
      </c>
      <c r="C65" s="45" t="s">
        <v>75</v>
      </c>
      <c r="D65" s="74" t="s">
        <v>76</v>
      </c>
      <c r="E65" s="45" t="s">
        <v>77</v>
      </c>
      <c r="F65" s="45">
        <v>2021</v>
      </c>
      <c r="G65" s="45" t="s">
        <v>78</v>
      </c>
      <c r="H65" s="46">
        <v>3</v>
      </c>
      <c r="I65" s="68">
        <v>0</v>
      </c>
      <c r="J65" s="52">
        <f>I65*H65</f>
        <v>0</v>
      </c>
      <c r="K65" s="44">
        <v>8</v>
      </c>
      <c r="L65" s="54">
        <f>ROUND(PRODUCT(J65,1+K65/100),2)</f>
        <v>0</v>
      </c>
    </row>
    <row r="66" spans="1:12" customFormat="1" ht="28.5">
      <c r="A66" s="44">
        <v>2</v>
      </c>
      <c r="B66" s="45" t="s">
        <v>79</v>
      </c>
      <c r="C66" s="45" t="s">
        <v>80</v>
      </c>
      <c r="D66" s="45">
        <v>22410075</v>
      </c>
      <c r="E66" s="45" t="s">
        <v>77</v>
      </c>
      <c r="F66" s="45">
        <v>2021</v>
      </c>
      <c r="G66" s="45" t="s">
        <v>28</v>
      </c>
      <c r="H66" s="46">
        <v>3</v>
      </c>
      <c r="I66" s="68">
        <v>0</v>
      </c>
      <c r="J66" s="48">
        <f>I66*H66</f>
        <v>0</v>
      </c>
      <c r="K66" s="44">
        <v>8</v>
      </c>
      <c r="L66" s="54">
        <f>ROUND(PRODUCT(J66,1+K66/100),2)</f>
        <v>0</v>
      </c>
    </row>
    <row r="67" spans="1:12" customFormat="1">
      <c r="I67" s="85"/>
      <c r="J67" s="77">
        <f>SUM(J65:J66)</f>
        <v>0</v>
      </c>
      <c r="K67" s="78"/>
      <c r="L67" s="79">
        <f>SUM(L65:L66)</f>
        <v>0</v>
      </c>
    </row>
    <row r="70" spans="1:12" customFormat="1">
      <c r="A70" s="32" t="s">
        <v>81</v>
      </c>
      <c r="B70" s="32"/>
      <c r="C70" s="32"/>
      <c r="D70" s="32"/>
      <c r="E70" s="32"/>
      <c r="F70" s="21"/>
      <c r="G70" s="21"/>
      <c r="H70" s="21"/>
      <c r="I70" s="69"/>
      <c r="J70" s="23"/>
      <c r="K70" s="30"/>
      <c r="L70" s="70"/>
    </row>
    <row r="71" spans="1:12" customFormat="1" ht="48">
      <c r="A71" s="37" t="s">
        <v>5</v>
      </c>
      <c r="B71" s="37" t="s">
        <v>6</v>
      </c>
      <c r="C71" s="37" t="s">
        <v>7</v>
      </c>
      <c r="D71" s="38" t="s">
        <v>8</v>
      </c>
      <c r="E71" s="37" t="s">
        <v>9</v>
      </c>
      <c r="F71" s="37" t="s">
        <v>10</v>
      </c>
      <c r="G71" s="37" t="s">
        <v>11</v>
      </c>
      <c r="H71" s="39" t="s">
        <v>12</v>
      </c>
      <c r="I71" s="40" t="s">
        <v>13</v>
      </c>
      <c r="J71" s="41" t="s">
        <v>14</v>
      </c>
      <c r="K71" s="42" t="s">
        <v>15</v>
      </c>
      <c r="L71" s="43" t="s">
        <v>16</v>
      </c>
    </row>
    <row r="72" spans="1:12" customFormat="1" ht="31.5" customHeight="1">
      <c r="A72" s="44">
        <v>1</v>
      </c>
      <c r="B72" s="45" t="s">
        <v>82</v>
      </c>
      <c r="C72" s="45" t="s">
        <v>83</v>
      </c>
      <c r="D72" s="74" t="s">
        <v>84</v>
      </c>
      <c r="E72" s="45" t="s">
        <v>85</v>
      </c>
      <c r="F72" s="45">
        <v>2024</v>
      </c>
      <c r="G72" s="45" t="s">
        <v>86</v>
      </c>
      <c r="H72" s="46">
        <v>3</v>
      </c>
      <c r="I72" s="68">
        <v>0</v>
      </c>
      <c r="J72" s="52">
        <f>I72*H72</f>
        <v>0</v>
      </c>
      <c r="K72" s="44">
        <v>8</v>
      </c>
      <c r="L72" s="54">
        <f>ROUND(PRODUCT(J72,1+K72/100),2)</f>
        <v>0</v>
      </c>
    </row>
    <row r="73" spans="1:12" customFormat="1">
      <c r="A73" s="50"/>
      <c r="B73" s="50"/>
      <c r="C73" s="50"/>
      <c r="D73" s="50"/>
      <c r="E73" s="50"/>
      <c r="F73" s="50"/>
      <c r="G73" s="50"/>
      <c r="H73" s="51" t="s">
        <v>22</v>
      </c>
      <c r="I73" s="51"/>
      <c r="J73" s="86">
        <f>J72</f>
        <v>0</v>
      </c>
      <c r="K73" s="53"/>
      <c r="L73" s="87">
        <f>L72</f>
        <v>0</v>
      </c>
    </row>
    <row r="76" spans="1:12" customFormat="1">
      <c r="A76" s="32" t="s">
        <v>87</v>
      </c>
      <c r="B76" s="32"/>
      <c r="C76" s="32"/>
      <c r="D76" s="32"/>
      <c r="E76" s="32"/>
      <c r="F76" s="21"/>
      <c r="G76" s="21"/>
      <c r="H76" s="21"/>
      <c r="I76" s="69"/>
      <c r="J76" s="23"/>
      <c r="K76" s="30"/>
      <c r="L76" s="70"/>
    </row>
    <row r="77" spans="1:12" customFormat="1" ht="48">
      <c r="A77" s="37" t="s">
        <v>5</v>
      </c>
      <c r="B77" s="37" t="s">
        <v>6</v>
      </c>
      <c r="C77" s="37" t="s">
        <v>7</v>
      </c>
      <c r="D77" s="38" t="s">
        <v>8</v>
      </c>
      <c r="E77" s="37" t="s">
        <v>9</v>
      </c>
      <c r="F77" s="37" t="s">
        <v>10</v>
      </c>
      <c r="G77" s="37" t="s">
        <v>11</v>
      </c>
      <c r="H77" s="39" t="s">
        <v>12</v>
      </c>
      <c r="I77" s="40" t="s">
        <v>13</v>
      </c>
      <c r="J77" s="41" t="s">
        <v>14</v>
      </c>
      <c r="K77" s="42" t="s">
        <v>15</v>
      </c>
      <c r="L77" s="43" t="s">
        <v>16</v>
      </c>
    </row>
    <row r="78" spans="1:12" customFormat="1" ht="42.75">
      <c r="A78" s="44">
        <v>1</v>
      </c>
      <c r="B78" s="45" t="s">
        <v>88</v>
      </c>
      <c r="C78" s="45" t="s">
        <v>89</v>
      </c>
      <c r="D78" s="45">
        <v>20224501</v>
      </c>
      <c r="E78" s="45" t="s">
        <v>35</v>
      </c>
      <c r="F78" s="45">
        <v>2022</v>
      </c>
      <c r="G78" s="45" t="s">
        <v>90</v>
      </c>
      <c r="H78" s="46">
        <v>3</v>
      </c>
      <c r="I78" s="68">
        <v>0</v>
      </c>
      <c r="J78" s="48">
        <f>I78*H78</f>
        <v>0</v>
      </c>
      <c r="K78" s="44">
        <v>8</v>
      </c>
      <c r="L78" s="49">
        <f>ROUND(PRODUCT(J78,1+K78/100),2)</f>
        <v>0</v>
      </c>
    </row>
    <row r="79" spans="1:12" customFormat="1">
      <c r="H79" s="51" t="s">
        <v>22</v>
      </c>
      <c r="I79" s="51"/>
      <c r="J79" s="77">
        <f>J78</f>
        <v>0</v>
      </c>
      <c r="K79" s="78"/>
      <c r="L79" s="79">
        <f>L78</f>
        <v>0</v>
      </c>
    </row>
    <row r="82" spans="1:12" customFormat="1">
      <c r="A82" s="32" t="s">
        <v>91</v>
      </c>
      <c r="B82" s="32"/>
      <c r="C82" s="32"/>
      <c r="D82" s="32"/>
      <c r="E82" s="32"/>
      <c r="F82" s="21"/>
      <c r="G82" s="21"/>
      <c r="H82" s="21"/>
      <c r="I82" s="69"/>
      <c r="J82" s="23"/>
      <c r="K82" s="30"/>
      <c r="L82" s="70"/>
    </row>
    <row r="83" spans="1:12" customFormat="1" ht="48">
      <c r="A83" s="37" t="s">
        <v>5</v>
      </c>
      <c r="B83" s="37" t="s">
        <v>6</v>
      </c>
      <c r="C83" s="37" t="s">
        <v>7</v>
      </c>
      <c r="D83" s="38" t="s">
        <v>8</v>
      </c>
      <c r="E83" s="37" t="s">
        <v>9</v>
      </c>
      <c r="F83" s="37" t="s">
        <v>10</v>
      </c>
      <c r="G83" s="37" t="s">
        <v>11</v>
      </c>
      <c r="H83" s="39" t="s">
        <v>12</v>
      </c>
      <c r="I83" s="40" t="s">
        <v>13</v>
      </c>
      <c r="J83" s="41" t="s">
        <v>14</v>
      </c>
      <c r="K83" s="42" t="s">
        <v>15</v>
      </c>
      <c r="L83" s="43" t="s">
        <v>16</v>
      </c>
    </row>
    <row r="84" spans="1:12" customFormat="1" ht="28.5">
      <c r="A84" s="44">
        <v>1</v>
      </c>
      <c r="B84" s="45" t="s">
        <v>92</v>
      </c>
      <c r="C84" s="45" t="s">
        <v>93</v>
      </c>
      <c r="D84" s="45">
        <v>2208</v>
      </c>
      <c r="E84" s="45" t="s">
        <v>35</v>
      </c>
      <c r="F84" s="45">
        <v>2022</v>
      </c>
      <c r="G84" s="45" t="s">
        <v>94</v>
      </c>
      <c r="H84" s="46">
        <v>3</v>
      </c>
      <c r="I84" s="68">
        <v>0</v>
      </c>
      <c r="J84" s="48">
        <f>I84*H84</f>
        <v>0</v>
      </c>
      <c r="K84" s="44">
        <v>8</v>
      </c>
      <c r="L84" s="49">
        <f>ROUND(PRODUCT(J84,1+K84/100),2)</f>
        <v>0</v>
      </c>
    </row>
    <row r="85" spans="1:12" customFormat="1">
      <c r="J85" s="77">
        <f>J84</f>
        <v>0</v>
      </c>
      <c r="L85" s="79">
        <f>L84</f>
        <v>0</v>
      </c>
    </row>
    <row r="86" spans="1:12" customFormat="1"/>
    <row r="87" spans="1:12" customFormat="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</row>
    <row r="88" spans="1:12" customFormat="1">
      <c r="A88" s="32" t="s">
        <v>95</v>
      </c>
      <c r="B88" s="32"/>
      <c r="C88" s="32"/>
      <c r="D88" s="32"/>
      <c r="E88" s="32"/>
      <c r="F88" s="50"/>
      <c r="G88" s="50"/>
      <c r="H88" s="50"/>
      <c r="I88" s="50"/>
      <c r="J88" s="50"/>
      <c r="K88" s="50"/>
      <c r="L88" s="50"/>
    </row>
    <row r="89" spans="1:12" customFormat="1" ht="48">
      <c r="A89" s="37" t="s">
        <v>5</v>
      </c>
      <c r="B89" s="37" t="s">
        <v>6</v>
      </c>
      <c r="C89" s="37" t="s">
        <v>7</v>
      </c>
      <c r="D89" s="38" t="s">
        <v>8</v>
      </c>
      <c r="E89" s="37" t="s">
        <v>9</v>
      </c>
      <c r="F89" s="37" t="s">
        <v>10</v>
      </c>
      <c r="G89" s="37" t="s">
        <v>11</v>
      </c>
      <c r="H89" s="39" t="s">
        <v>12</v>
      </c>
      <c r="I89" s="40" t="s">
        <v>13</v>
      </c>
      <c r="J89" s="41" t="s">
        <v>14</v>
      </c>
      <c r="K89" s="42" t="s">
        <v>15</v>
      </c>
      <c r="L89" s="43" t="s">
        <v>16</v>
      </c>
    </row>
    <row r="90" spans="1:12" customFormat="1">
      <c r="A90" s="44">
        <v>2</v>
      </c>
      <c r="B90" s="88" t="s">
        <v>92</v>
      </c>
      <c r="C90" s="88" t="s">
        <v>96</v>
      </c>
      <c r="D90" s="45">
        <v>1650</v>
      </c>
      <c r="E90" s="45" t="s">
        <v>97</v>
      </c>
      <c r="F90" s="45">
        <v>2020</v>
      </c>
      <c r="G90" s="88" t="s">
        <v>98</v>
      </c>
      <c r="H90" s="46">
        <v>3</v>
      </c>
      <c r="I90" s="68">
        <v>0</v>
      </c>
      <c r="J90" s="48">
        <f>I90*H90</f>
        <v>0</v>
      </c>
      <c r="K90" s="44">
        <v>8</v>
      </c>
      <c r="L90" s="49">
        <f>ROUND(PRODUCT(J90,1+K90/100),2)</f>
        <v>0</v>
      </c>
    </row>
    <row r="91" spans="1:12" customFormat="1">
      <c r="A91" s="50"/>
      <c r="B91" s="50"/>
      <c r="C91" s="50"/>
      <c r="D91" s="50"/>
      <c r="E91" s="50"/>
      <c r="F91" s="50"/>
      <c r="G91" s="50"/>
      <c r="H91" s="51" t="s">
        <v>22</v>
      </c>
      <c r="I91" s="51"/>
      <c r="J91" s="52">
        <f>J90</f>
        <v>0</v>
      </c>
      <c r="K91" s="50"/>
      <c r="L91" s="54">
        <f>L90</f>
        <v>0</v>
      </c>
    </row>
    <row r="94" spans="1:12" customFormat="1">
      <c r="A94" s="32" t="s">
        <v>99</v>
      </c>
      <c r="B94" s="32"/>
      <c r="C94" s="32"/>
      <c r="D94" s="32"/>
      <c r="E94" s="32"/>
      <c r="F94" s="21"/>
      <c r="G94" s="21"/>
      <c r="H94" s="21"/>
      <c r="I94" s="69"/>
      <c r="J94" s="23"/>
      <c r="K94" s="30"/>
      <c r="L94" s="70"/>
    </row>
    <row r="95" spans="1:12" customFormat="1" ht="48">
      <c r="A95" s="37" t="s">
        <v>5</v>
      </c>
      <c r="B95" s="37" t="s">
        <v>6</v>
      </c>
      <c r="C95" s="37" t="s">
        <v>7</v>
      </c>
      <c r="D95" s="38" t="s">
        <v>8</v>
      </c>
      <c r="E95" s="37" t="s">
        <v>9</v>
      </c>
      <c r="F95" s="37" t="s">
        <v>10</v>
      </c>
      <c r="G95" s="37" t="s">
        <v>11</v>
      </c>
      <c r="H95" s="39" t="s">
        <v>12</v>
      </c>
      <c r="I95" s="40" t="s">
        <v>13</v>
      </c>
      <c r="J95" s="41" t="s">
        <v>14</v>
      </c>
      <c r="K95" s="42" t="s">
        <v>15</v>
      </c>
      <c r="L95" s="43" t="s">
        <v>16</v>
      </c>
    </row>
    <row r="96" spans="1:12" customFormat="1" ht="28.5">
      <c r="A96" s="44">
        <v>1</v>
      </c>
      <c r="B96" s="45" t="s">
        <v>100</v>
      </c>
      <c r="C96" s="45" t="s">
        <v>101</v>
      </c>
      <c r="D96" s="45">
        <v>25002289</v>
      </c>
      <c r="E96" s="45" t="s">
        <v>102</v>
      </c>
      <c r="F96" s="45">
        <v>2024</v>
      </c>
      <c r="G96" s="45" t="s">
        <v>103</v>
      </c>
      <c r="H96" s="89">
        <v>3</v>
      </c>
      <c r="I96" s="68">
        <v>0</v>
      </c>
      <c r="J96" s="52">
        <f>I96*H96</f>
        <v>0</v>
      </c>
      <c r="K96" s="44">
        <v>8</v>
      </c>
      <c r="L96" s="54">
        <f>ROUND(PRODUCT(J96,1+K96/100),2)</f>
        <v>0</v>
      </c>
    </row>
    <row r="97" spans="1:12" customFormat="1" ht="28.5">
      <c r="A97" s="44">
        <v>2</v>
      </c>
      <c r="B97" s="45" t="s">
        <v>104</v>
      </c>
      <c r="C97" s="45" t="s">
        <v>105</v>
      </c>
      <c r="D97" s="45">
        <v>90002546</v>
      </c>
      <c r="E97" s="45" t="s">
        <v>102</v>
      </c>
      <c r="F97" s="45">
        <v>2024</v>
      </c>
      <c r="G97" s="45" t="s">
        <v>103</v>
      </c>
      <c r="H97" s="89">
        <v>3</v>
      </c>
      <c r="I97" s="68">
        <v>0</v>
      </c>
      <c r="J97" s="52">
        <f>I97*H97</f>
        <v>0</v>
      </c>
      <c r="K97" s="44">
        <v>8</v>
      </c>
      <c r="L97" s="54">
        <f>ROUND(PRODUCT(J97,1+K97/100),2)</f>
        <v>0</v>
      </c>
    </row>
    <row r="98" spans="1:12" customFormat="1" ht="28.5">
      <c r="A98" s="44">
        <v>3</v>
      </c>
      <c r="B98" s="45" t="s">
        <v>106</v>
      </c>
      <c r="C98" s="45" t="s">
        <v>107</v>
      </c>
      <c r="D98" s="45">
        <v>30180003</v>
      </c>
      <c r="E98" s="45" t="s">
        <v>102</v>
      </c>
      <c r="F98" s="45">
        <v>2012</v>
      </c>
      <c r="G98" s="45" t="s">
        <v>103</v>
      </c>
      <c r="H98" s="89">
        <v>3</v>
      </c>
      <c r="I98" s="68">
        <v>0</v>
      </c>
      <c r="J98" s="48">
        <f>I98*H98</f>
        <v>0</v>
      </c>
      <c r="K98" s="44">
        <v>8</v>
      </c>
      <c r="L98" s="54">
        <f>ROUND(PRODUCT(J98,1+K98/100),2)</f>
        <v>0</v>
      </c>
    </row>
    <row r="99" spans="1:12" customFormat="1">
      <c r="A99" s="50"/>
      <c r="B99" s="50"/>
      <c r="C99" s="50"/>
      <c r="D99" s="50"/>
      <c r="E99" s="50"/>
      <c r="F99" s="50"/>
      <c r="G99" s="50"/>
      <c r="H99" s="51" t="s">
        <v>22</v>
      </c>
      <c r="I99" s="51"/>
      <c r="J99" s="52">
        <f>SUM(J96:J98)</f>
        <v>0</v>
      </c>
      <c r="K99" s="53"/>
      <c r="L99" s="54">
        <f>SUM(L96:L98)</f>
        <v>0</v>
      </c>
    </row>
    <row r="101" spans="1:12" customFormat="1">
      <c r="A101" s="32" t="s">
        <v>108</v>
      </c>
      <c r="B101" s="32"/>
      <c r="C101" s="32"/>
      <c r="D101" s="32"/>
      <c r="E101" s="32"/>
      <c r="F101" s="21"/>
      <c r="G101" s="21"/>
      <c r="H101" s="21"/>
      <c r="I101" s="69"/>
      <c r="J101" s="23"/>
      <c r="K101" s="30"/>
      <c r="L101" s="70"/>
    </row>
    <row r="102" spans="1:12" customFormat="1" ht="48">
      <c r="A102" s="37" t="s">
        <v>5</v>
      </c>
      <c r="B102" s="37" t="s">
        <v>6</v>
      </c>
      <c r="C102" s="37" t="s">
        <v>7</v>
      </c>
      <c r="D102" s="38" t="s">
        <v>8</v>
      </c>
      <c r="E102" s="37" t="s">
        <v>9</v>
      </c>
      <c r="F102" s="37" t="s">
        <v>10</v>
      </c>
      <c r="G102" s="37" t="s">
        <v>11</v>
      </c>
      <c r="H102" s="39" t="s">
        <v>12</v>
      </c>
      <c r="I102" s="40" t="s">
        <v>13</v>
      </c>
      <c r="J102" s="41" t="s">
        <v>14</v>
      </c>
      <c r="K102" s="42" t="s">
        <v>15</v>
      </c>
      <c r="L102" s="43" t="s">
        <v>16</v>
      </c>
    </row>
    <row r="103" spans="1:12" customFormat="1" ht="28.5">
      <c r="A103" s="44">
        <v>1</v>
      </c>
      <c r="B103" s="45" t="s">
        <v>58</v>
      </c>
      <c r="C103" s="45" t="s">
        <v>59</v>
      </c>
      <c r="D103" s="45">
        <v>3236</v>
      </c>
      <c r="E103" s="45" t="s">
        <v>49</v>
      </c>
      <c r="F103" s="45">
        <v>2022</v>
      </c>
      <c r="G103" s="45" t="s">
        <v>60</v>
      </c>
      <c r="H103" s="46">
        <v>3</v>
      </c>
      <c r="I103" s="68">
        <v>0</v>
      </c>
      <c r="J103" s="52">
        <f>I103*H103</f>
        <v>0</v>
      </c>
      <c r="K103" s="44">
        <v>8</v>
      </c>
      <c r="L103" s="54">
        <f>ROUND(PRODUCT(J103,1+K103/100),2)</f>
        <v>0</v>
      </c>
    </row>
    <row r="104" spans="1:12" customFormat="1" ht="28.5">
      <c r="A104" s="44">
        <v>2</v>
      </c>
      <c r="B104" s="45" t="s">
        <v>109</v>
      </c>
      <c r="C104" s="45" t="s">
        <v>110</v>
      </c>
      <c r="D104" s="45">
        <v>1449</v>
      </c>
      <c r="E104" s="45" t="s">
        <v>49</v>
      </c>
      <c r="F104" s="45">
        <v>2021</v>
      </c>
      <c r="G104" s="45" t="s">
        <v>111</v>
      </c>
      <c r="H104" s="46">
        <v>3</v>
      </c>
      <c r="I104" s="68">
        <v>0</v>
      </c>
      <c r="J104" s="48">
        <f>I104*H104</f>
        <v>0</v>
      </c>
      <c r="K104" s="44">
        <v>8</v>
      </c>
      <c r="L104" s="54">
        <f>ROUND(PRODUCT(J104,1+K104/100),2)</f>
        <v>0</v>
      </c>
    </row>
    <row r="105" spans="1:12" customFormat="1">
      <c r="I105" s="85"/>
      <c r="J105" s="77">
        <f>SUM(J103:J104)</f>
        <v>0</v>
      </c>
      <c r="K105" s="78"/>
      <c r="L105" s="79">
        <f>SUM(L103:L104)</f>
        <v>0</v>
      </c>
    </row>
    <row r="106" spans="1:12" customFormat="1">
      <c r="A106" s="50"/>
      <c r="B106" s="50"/>
      <c r="C106" s="50"/>
      <c r="D106" s="50"/>
      <c r="E106" s="50"/>
      <c r="F106" s="50"/>
      <c r="G106" s="50"/>
      <c r="H106" s="50"/>
      <c r="I106" s="55"/>
      <c r="J106" s="56"/>
      <c r="K106" s="53"/>
      <c r="L106" s="57"/>
    </row>
    <row r="107" spans="1:12" customFormat="1">
      <c r="A107" s="32" t="s">
        <v>112</v>
      </c>
      <c r="B107" s="32"/>
      <c r="C107" s="32"/>
      <c r="D107" s="32"/>
      <c r="E107" s="32"/>
      <c r="F107" s="21"/>
      <c r="G107" s="21"/>
      <c r="H107" s="21"/>
      <c r="I107" s="69"/>
      <c r="J107" s="23"/>
      <c r="K107" s="30"/>
      <c r="L107" s="70"/>
    </row>
    <row r="108" spans="1:12" customFormat="1" ht="48">
      <c r="A108" s="37" t="s">
        <v>5</v>
      </c>
      <c r="B108" s="37" t="s">
        <v>6</v>
      </c>
      <c r="C108" s="37" t="s">
        <v>7</v>
      </c>
      <c r="D108" s="38" t="s">
        <v>8</v>
      </c>
      <c r="E108" s="37" t="s">
        <v>9</v>
      </c>
      <c r="F108" s="37" t="s">
        <v>10</v>
      </c>
      <c r="G108" s="37" t="s">
        <v>11</v>
      </c>
      <c r="H108" s="39" t="s">
        <v>12</v>
      </c>
      <c r="I108" s="40" t="s">
        <v>13</v>
      </c>
      <c r="J108" s="41" t="s">
        <v>14</v>
      </c>
      <c r="K108" s="42" t="s">
        <v>15</v>
      </c>
      <c r="L108" s="43" t="s">
        <v>16</v>
      </c>
    </row>
    <row r="109" spans="1:12" customFormat="1" ht="26.25" customHeight="1">
      <c r="A109" s="44">
        <v>1</v>
      </c>
      <c r="B109" s="45" t="s">
        <v>113</v>
      </c>
      <c r="C109" s="45" t="s">
        <v>114</v>
      </c>
      <c r="D109" s="74" t="s">
        <v>115</v>
      </c>
      <c r="E109" s="45" t="s">
        <v>49</v>
      </c>
      <c r="F109" s="45">
        <v>2008</v>
      </c>
      <c r="G109" s="45" t="s">
        <v>116</v>
      </c>
      <c r="H109" s="46">
        <v>3</v>
      </c>
      <c r="I109" s="68">
        <v>0</v>
      </c>
      <c r="J109" s="48">
        <f>I109*H109</f>
        <v>0</v>
      </c>
      <c r="K109" s="44">
        <v>8</v>
      </c>
      <c r="L109" s="49">
        <f>ROUND(PRODUCT(J109,1+K109/100),2)</f>
        <v>0</v>
      </c>
    </row>
    <row r="110" spans="1:12" customFormat="1">
      <c r="H110" s="51" t="s">
        <v>22</v>
      </c>
      <c r="I110" s="51"/>
      <c r="J110" s="77">
        <f>J109</f>
        <v>0</v>
      </c>
      <c r="K110" s="78"/>
      <c r="L110" s="79">
        <f>L109</f>
        <v>0</v>
      </c>
    </row>
    <row r="111" spans="1:12" customFormat="1">
      <c r="I111" s="85"/>
      <c r="J111" s="90"/>
      <c r="K111" s="78"/>
      <c r="L111" s="91"/>
    </row>
    <row r="113" spans="1:12" customFormat="1">
      <c r="A113" s="32" t="s">
        <v>117</v>
      </c>
      <c r="B113" s="32"/>
      <c r="C113" s="32"/>
      <c r="D113" s="32"/>
      <c r="E113" s="32"/>
      <c r="F113" s="21"/>
      <c r="G113" s="21"/>
      <c r="H113" s="21"/>
      <c r="I113" s="69"/>
      <c r="J113" s="23"/>
      <c r="K113" s="30"/>
      <c r="L113" s="70"/>
    </row>
    <row r="114" spans="1:12" customFormat="1" ht="48">
      <c r="A114" s="37" t="s">
        <v>5</v>
      </c>
      <c r="B114" s="37" t="s">
        <v>6</v>
      </c>
      <c r="C114" s="37" t="s">
        <v>7</v>
      </c>
      <c r="D114" s="38" t="s">
        <v>8</v>
      </c>
      <c r="E114" s="37" t="s">
        <v>9</v>
      </c>
      <c r="F114" s="37" t="s">
        <v>10</v>
      </c>
      <c r="G114" s="37" t="s">
        <v>11</v>
      </c>
      <c r="H114" s="39" t="s">
        <v>12</v>
      </c>
      <c r="I114" s="40" t="s">
        <v>13</v>
      </c>
      <c r="J114" s="41" t="s">
        <v>14</v>
      </c>
      <c r="K114" s="42" t="s">
        <v>15</v>
      </c>
      <c r="L114" s="43" t="s">
        <v>16</v>
      </c>
    </row>
    <row r="115" spans="1:12" customFormat="1" ht="28.5">
      <c r="A115" s="44">
        <v>1</v>
      </c>
      <c r="B115" s="45" t="s">
        <v>118</v>
      </c>
      <c r="C115" s="45" t="s">
        <v>119</v>
      </c>
      <c r="D115" s="74" t="s">
        <v>120</v>
      </c>
      <c r="E115" s="45" t="s">
        <v>20</v>
      </c>
      <c r="F115" s="45">
        <v>2024</v>
      </c>
      <c r="G115" s="45" t="s">
        <v>121</v>
      </c>
      <c r="H115" s="46">
        <v>3</v>
      </c>
      <c r="I115" s="68">
        <v>0</v>
      </c>
      <c r="J115" s="52">
        <f>I115*H115</f>
        <v>0</v>
      </c>
      <c r="K115" s="44">
        <v>8</v>
      </c>
      <c r="L115" s="54">
        <f>ROUND(PRODUCT(J115,1+K115/100),2)</f>
        <v>0</v>
      </c>
    </row>
    <row r="116" spans="1:12" customFormat="1" ht="42.75">
      <c r="A116" s="44">
        <v>2</v>
      </c>
      <c r="B116" s="45" t="s">
        <v>118</v>
      </c>
      <c r="C116" s="45" t="s">
        <v>119</v>
      </c>
      <c r="D116" s="74" t="s">
        <v>122</v>
      </c>
      <c r="E116" s="45" t="s">
        <v>123</v>
      </c>
      <c r="F116" s="45">
        <v>2024</v>
      </c>
      <c r="G116" s="45" t="s">
        <v>121</v>
      </c>
      <c r="H116" s="46">
        <v>3</v>
      </c>
      <c r="I116" s="68">
        <v>0</v>
      </c>
      <c r="J116" s="48">
        <f>I116*H116</f>
        <v>0</v>
      </c>
      <c r="K116" s="44">
        <v>8</v>
      </c>
      <c r="L116" s="54">
        <f>ROUND(PRODUCT(J116,1+K116/100),2)</f>
        <v>0</v>
      </c>
    </row>
    <row r="117" spans="1:12" customFormat="1">
      <c r="H117" s="51" t="s">
        <v>22</v>
      </c>
      <c r="I117" s="51"/>
      <c r="J117" s="77">
        <f>SUM(J115:J116)</f>
        <v>0</v>
      </c>
      <c r="K117" s="78"/>
      <c r="L117" s="79">
        <f>SUM(L115:L116)</f>
        <v>0</v>
      </c>
    </row>
    <row r="118" spans="1:12" customFormat="1">
      <c r="I118" s="85"/>
      <c r="J118" s="90"/>
      <c r="K118" s="78"/>
      <c r="L118" s="91"/>
    </row>
    <row r="121" spans="1:12" customFormat="1">
      <c r="A121" s="32" t="s">
        <v>124</v>
      </c>
      <c r="B121" s="32"/>
      <c r="C121" s="32"/>
      <c r="D121" s="32"/>
      <c r="E121" s="32"/>
      <c r="F121" s="21"/>
      <c r="G121" s="21"/>
      <c r="H121" s="21"/>
      <c r="I121" s="69"/>
      <c r="J121" s="23"/>
      <c r="K121" s="30"/>
      <c r="L121" s="70"/>
    </row>
    <row r="122" spans="1:12" customFormat="1" ht="48">
      <c r="A122" s="37" t="s">
        <v>5</v>
      </c>
      <c r="B122" s="37" t="s">
        <v>6</v>
      </c>
      <c r="C122" s="37" t="s">
        <v>7</v>
      </c>
      <c r="D122" s="38" t="s">
        <v>8</v>
      </c>
      <c r="E122" s="37" t="s">
        <v>9</v>
      </c>
      <c r="F122" s="37" t="s">
        <v>10</v>
      </c>
      <c r="G122" s="37" t="s">
        <v>11</v>
      </c>
      <c r="H122" s="39" t="s">
        <v>12</v>
      </c>
      <c r="I122" s="40" t="s">
        <v>13</v>
      </c>
      <c r="J122" s="41" t="s">
        <v>14</v>
      </c>
      <c r="K122" s="42" t="s">
        <v>15</v>
      </c>
      <c r="L122" s="43" t="s">
        <v>16</v>
      </c>
    </row>
    <row r="123" spans="1:12" customFormat="1" ht="28.5">
      <c r="A123" s="44">
        <v>1</v>
      </c>
      <c r="B123" s="45" t="s">
        <v>125</v>
      </c>
      <c r="C123" s="45" t="s">
        <v>126</v>
      </c>
      <c r="D123" s="74" t="s">
        <v>127</v>
      </c>
      <c r="E123" s="45" t="s">
        <v>128</v>
      </c>
      <c r="F123" s="45">
        <v>2019</v>
      </c>
      <c r="G123" s="45" t="s">
        <v>129</v>
      </c>
      <c r="H123" s="46">
        <v>3</v>
      </c>
      <c r="I123" s="68">
        <v>0</v>
      </c>
      <c r="J123" s="52">
        <f>I123*H123</f>
        <v>0</v>
      </c>
      <c r="K123" s="44">
        <v>8</v>
      </c>
      <c r="L123" s="54">
        <f>ROUND(PRODUCT(J123,1+K123/100),2)</f>
        <v>0</v>
      </c>
    </row>
    <row r="124" spans="1:12" customFormat="1" ht="28.5">
      <c r="A124" s="44">
        <v>2</v>
      </c>
      <c r="B124" s="45" t="s">
        <v>125</v>
      </c>
      <c r="C124" s="45" t="s">
        <v>130</v>
      </c>
      <c r="D124" s="74" t="s">
        <v>131</v>
      </c>
      <c r="E124" s="45" t="s">
        <v>132</v>
      </c>
      <c r="F124" s="45">
        <v>2022</v>
      </c>
      <c r="G124" s="45" t="s">
        <v>129</v>
      </c>
      <c r="H124" s="46">
        <v>3</v>
      </c>
      <c r="I124" s="68">
        <v>0</v>
      </c>
      <c r="J124" s="52">
        <f>I124*H124</f>
        <v>0</v>
      </c>
      <c r="K124" s="44">
        <v>8</v>
      </c>
      <c r="L124" s="54">
        <f>ROUND(PRODUCT(J124,1+K124/100),2)</f>
        <v>0</v>
      </c>
    </row>
    <row r="125" spans="1:12" customFormat="1" ht="28.5">
      <c r="A125" s="44">
        <v>3</v>
      </c>
      <c r="B125" s="45" t="s">
        <v>125</v>
      </c>
      <c r="C125" s="45" t="s">
        <v>130</v>
      </c>
      <c r="D125" s="74" t="s">
        <v>133</v>
      </c>
      <c r="E125" s="45" t="s">
        <v>132</v>
      </c>
      <c r="F125" s="45">
        <v>2022</v>
      </c>
      <c r="G125" s="45" t="s">
        <v>129</v>
      </c>
      <c r="H125" s="46">
        <v>3</v>
      </c>
      <c r="I125" s="68">
        <v>0</v>
      </c>
      <c r="J125" s="48">
        <f>I125*H125</f>
        <v>0</v>
      </c>
      <c r="K125" s="44">
        <v>8</v>
      </c>
      <c r="L125" s="54">
        <f>ROUND(PRODUCT(J125,1+K125/100),2)</f>
        <v>0</v>
      </c>
    </row>
    <row r="126" spans="1:12" customFormat="1">
      <c r="H126" s="51" t="s">
        <v>22</v>
      </c>
      <c r="I126" s="51"/>
      <c r="J126" s="77">
        <f>SUM(J123:J125)</f>
        <v>0</v>
      </c>
      <c r="K126" s="78"/>
      <c r="L126" s="79">
        <f>SUM(L123:L125)</f>
        <v>0</v>
      </c>
    </row>
    <row r="127" spans="1:12" customFormat="1">
      <c r="I127" s="85"/>
      <c r="J127" s="90"/>
      <c r="K127" s="78"/>
      <c r="L127" s="91"/>
    </row>
    <row r="129" spans="1:12" customFormat="1">
      <c r="A129" s="32" t="s">
        <v>134</v>
      </c>
      <c r="B129" s="32"/>
      <c r="C129" s="32"/>
      <c r="D129" s="32"/>
      <c r="E129" s="32"/>
      <c r="F129" s="21"/>
      <c r="G129" s="21"/>
      <c r="H129" s="21"/>
      <c r="I129" s="69"/>
      <c r="J129" s="23"/>
      <c r="K129" s="30"/>
      <c r="L129" s="70"/>
    </row>
    <row r="130" spans="1:12" customFormat="1" ht="48">
      <c r="A130" s="37" t="s">
        <v>5</v>
      </c>
      <c r="B130" s="37" t="s">
        <v>6</v>
      </c>
      <c r="C130" s="37" t="s">
        <v>7</v>
      </c>
      <c r="D130" s="38" t="s">
        <v>8</v>
      </c>
      <c r="E130" s="37" t="s">
        <v>9</v>
      </c>
      <c r="F130" s="37" t="s">
        <v>10</v>
      </c>
      <c r="G130" s="37" t="s">
        <v>11</v>
      </c>
      <c r="H130" s="39" t="s">
        <v>12</v>
      </c>
      <c r="I130" s="40" t="s">
        <v>13</v>
      </c>
      <c r="J130" s="41" t="s">
        <v>14</v>
      </c>
      <c r="K130" s="42" t="s">
        <v>15</v>
      </c>
      <c r="L130" s="43" t="s">
        <v>16</v>
      </c>
    </row>
    <row r="131" spans="1:12" customFormat="1">
      <c r="A131" s="44">
        <v>1</v>
      </c>
      <c r="B131" s="45" t="s">
        <v>135</v>
      </c>
      <c r="C131" s="45" t="s">
        <v>136</v>
      </c>
      <c r="D131" s="45">
        <v>520782</v>
      </c>
      <c r="E131" s="45" t="s">
        <v>128</v>
      </c>
      <c r="F131" s="45">
        <v>2019</v>
      </c>
      <c r="G131" s="45" t="s">
        <v>129</v>
      </c>
      <c r="H131" s="46">
        <v>3</v>
      </c>
      <c r="I131" s="68">
        <v>0</v>
      </c>
      <c r="J131" s="52">
        <f>I131*H131</f>
        <v>0</v>
      </c>
      <c r="K131" s="44">
        <v>8</v>
      </c>
      <c r="L131" s="54">
        <f>ROUND(PRODUCT(J131,1+K131/100),2)</f>
        <v>0</v>
      </c>
    </row>
    <row r="132" spans="1:12" customFormat="1">
      <c r="A132" s="44">
        <v>2</v>
      </c>
      <c r="B132" s="45" t="s">
        <v>135</v>
      </c>
      <c r="C132" s="45" t="s">
        <v>136</v>
      </c>
      <c r="D132" s="45">
        <v>513994</v>
      </c>
      <c r="E132" s="45" t="s">
        <v>137</v>
      </c>
      <c r="F132" s="45">
        <v>2016</v>
      </c>
      <c r="G132" s="45" t="s">
        <v>129</v>
      </c>
      <c r="H132" s="46">
        <v>3</v>
      </c>
      <c r="I132" s="68">
        <v>0</v>
      </c>
      <c r="J132" s="52">
        <f>I132*H132</f>
        <v>0</v>
      </c>
      <c r="K132" s="44">
        <v>8</v>
      </c>
      <c r="L132" s="54">
        <f>ROUND(PRODUCT(J132,1+K132/100),2)</f>
        <v>0</v>
      </c>
    </row>
    <row r="133" spans="1:12" customFormat="1">
      <c r="A133" s="44">
        <v>3</v>
      </c>
      <c r="B133" s="45" t="s">
        <v>138</v>
      </c>
      <c r="C133" s="45" t="s">
        <v>139</v>
      </c>
      <c r="D133" s="45">
        <v>603088</v>
      </c>
      <c r="E133" s="45" t="s">
        <v>128</v>
      </c>
      <c r="F133" s="45">
        <v>2025</v>
      </c>
      <c r="G133" s="45" t="s">
        <v>129</v>
      </c>
      <c r="H133" s="92">
        <v>2</v>
      </c>
      <c r="I133" s="68">
        <v>0</v>
      </c>
      <c r="J133" s="52">
        <f>I133*H133</f>
        <v>0</v>
      </c>
      <c r="K133" s="44">
        <v>8</v>
      </c>
      <c r="L133" s="54">
        <f>ROUND(PRODUCT(J133,1+K133/100),2)</f>
        <v>0</v>
      </c>
    </row>
    <row r="134" spans="1:12" customFormat="1">
      <c r="A134" s="44">
        <v>4</v>
      </c>
      <c r="B134" s="45" t="s">
        <v>138</v>
      </c>
      <c r="C134" s="45" t="s">
        <v>139</v>
      </c>
      <c r="D134" s="45">
        <v>603089</v>
      </c>
      <c r="E134" s="45" t="s">
        <v>128</v>
      </c>
      <c r="F134" s="45">
        <v>2025</v>
      </c>
      <c r="G134" s="45" t="s">
        <v>129</v>
      </c>
      <c r="H134" s="92">
        <v>2</v>
      </c>
      <c r="I134" s="68">
        <v>0</v>
      </c>
      <c r="J134" s="48">
        <f>I134*H134</f>
        <v>0</v>
      </c>
      <c r="K134" s="44">
        <v>8</v>
      </c>
      <c r="L134" s="54">
        <f>ROUND(PRODUCT(J134,1+K134/100),2)</f>
        <v>0</v>
      </c>
    </row>
    <row r="135" spans="1:12" customFormat="1">
      <c r="A135" s="50"/>
      <c r="B135" s="50"/>
      <c r="C135" s="50"/>
      <c r="D135" s="50"/>
      <c r="E135" s="50"/>
      <c r="F135" s="50"/>
      <c r="G135" s="50"/>
      <c r="H135" s="51" t="s">
        <v>22</v>
      </c>
      <c r="I135" s="51"/>
      <c r="J135" s="52">
        <f>SUM(J131:J134)</f>
        <v>0</v>
      </c>
      <c r="K135" s="50"/>
      <c r="L135" s="54">
        <f>SUM(L131:L134)</f>
        <v>0</v>
      </c>
    </row>
    <row r="136" spans="1:12" customFormat="1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</row>
    <row r="137" spans="1:12" customFormat="1">
      <c r="I137" s="85"/>
      <c r="J137" s="90"/>
      <c r="K137" s="78"/>
      <c r="L137" s="91"/>
    </row>
    <row r="138" spans="1:12" customFormat="1">
      <c r="A138" s="32" t="s">
        <v>140</v>
      </c>
      <c r="B138" s="32"/>
      <c r="C138" s="32"/>
      <c r="D138" s="32"/>
      <c r="E138" s="32"/>
      <c r="F138" s="21"/>
      <c r="G138" s="21"/>
      <c r="H138" s="21"/>
      <c r="I138" s="69"/>
      <c r="J138" s="23"/>
      <c r="K138" s="30"/>
      <c r="L138" s="70"/>
    </row>
    <row r="139" spans="1:12" customFormat="1" ht="48">
      <c r="A139" s="37" t="s">
        <v>5</v>
      </c>
      <c r="B139" s="37" t="s">
        <v>6</v>
      </c>
      <c r="C139" s="37" t="s">
        <v>7</v>
      </c>
      <c r="D139" s="38" t="s">
        <v>8</v>
      </c>
      <c r="E139" s="37" t="s">
        <v>9</v>
      </c>
      <c r="F139" s="37" t="s">
        <v>10</v>
      </c>
      <c r="G139" s="37" t="s">
        <v>11</v>
      </c>
      <c r="H139" s="39" t="s">
        <v>12</v>
      </c>
      <c r="I139" s="40" t="s">
        <v>13</v>
      </c>
      <c r="J139" s="41" t="s">
        <v>14</v>
      </c>
      <c r="K139" s="42" t="s">
        <v>15</v>
      </c>
      <c r="L139" s="43" t="s">
        <v>16</v>
      </c>
    </row>
    <row r="140" spans="1:12" customFormat="1" ht="57">
      <c r="A140" s="44">
        <v>1</v>
      </c>
      <c r="B140" s="45" t="s">
        <v>141</v>
      </c>
      <c r="C140" s="45" t="s">
        <v>142</v>
      </c>
      <c r="D140" s="45">
        <v>5613238265</v>
      </c>
      <c r="E140" s="45" t="s">
        <v>70</v>
      </c>
      <c r="F140" s="45">
        <v>2020</v>
      </c>
      <c r="G140" s="45" t="s">
        <v>71</v>
      </c>
      <c r="H140" s="92">
        <v>2</v>
      </c>
      <c r="I140" s="68">
        <v>0</v>
      </c>
      <c r="J140" s="52">
        <f>I140*H140</f>
        <v>0</v>
      </c>
      <c r="K140" s="44">
        <v>8</v>
      </c>
      <c r="L140" s="54">
        <f>ROUND(PRODUCT(J140,1+K140/100),2)</f>
        <v>0</v>
      </c>
    </row>
    <row r="141" spans="1:12" customFormat="1" ht="57">
      <c r="A141" s="44">
        <v>2</v>
      </c>
      <c r="B141" s="45" t="s">
        <v>141</v>
      </c>
      <c r="C141" s="45"/>
      <c r="D141" s="45">
        <v>5613229168</v>
      </c>
      <c r="E141" s="45" t="s">
        <v>70</v>
      </c>
      <c r="F141" s="45">
        <v>2020</v>
      </c>
      <c r="G141" s="45" t="s">
        <v>71</v>
      </c>
      <c r="H141" s="92">
        <v>2</v>
      </c>
      <c r="I141" s="68">
        <v>0</v>
      </c>
      <c r="J141" s="52">
        <f>I141*H141</f>
        <v>0</v>
      </c>
      <c r="K141" s="44">
        <v>8</v>
      </c>
      <c r="L141" s="54">
        <f>ROUND(PRODUCT(J141,1+K141/100),2)</f>
        <v>0</v>
      </c>
    </row>
    <row r="142" spans="1:12" customFormat="1">
      <c r="A142" s="50"/>
      <c r="B142" s="50"/>
      <c r="C142" s="50"/>
      <c r="D142" s="50"/>
      <c r="E142" s="50"/>
      <c r="F142" s="50"/>
      <c r="G142" s="50"/>
      <c r="H142" s="51" t="s">
        <v>22</v>
      </c>
      <c r="I142" s="51"/>
      <c r="J142" s="86">
        <f>SUM(J140:J141)</f>
        <v>0</v>
      </c>
      <c r="K142" s="50"/>
      <c r="L142" s="87">
        <f>SUM(L140:L141)</f>
        <v>0</v>
      </c>
    </row>
    <row r="143" spans="1:12" customFormat="1"/>
    <row r="144" spans="1:12" customFormat="1"/>
    <row r="145" spans="1:12" customFormat="1">
      <c r="A145" s="32" t="s">
        <v>143</v>
      </c>
      <c r="B145" s="32"/>
      <c r="C145" s="32"/>
      <c r="D145" s="32"/>
      <c r="E145" s="32"/>
    </row>
    <row r="146" spans="1:12" customFormat="1" ht="48">
      <c r="A146" s="37" t="s">
        <v>5</v>
      </c>
      <c r="B146" s="37" t="s">
        <v>6</v>
      </c>
      <c r="C146" s="37" t="s">
        <v>7</v>
      </c>
      <c r="D146" s="38" t="s">
        <v>8</v>
      </c>
      <c r="E146" s="37" t="s">
        <v>9</v>
      </c>
      <c r="F146" s="37" t="s">
        <v>10</v>
      </c>
      <c r="G146" s="37" t="s">
        <v>11</v>
      </c>
      <c r="H146" s="39" t="s">
        <v>12</v>
      </c>
      <c r="I146" s="40" t="s">
        <v>13</v>
      </c>
      <c r="J146" s="41" t="s">
        <v>14</v>
      </c>
      <c r="K146" s="42" t="s">
        <v>15</v>
      </c>
      <c r="L146" s="43" t="s">
        <v>16</v>
      </c>
    </row>
    <row r="147" spans="1:12" customFormat="1" ht="28.5">
      <c r="A147" s="44">
        <v>1</v>
      </c>
      <c r="B147" s="45" t="s">
        <v>141</v>
      </c>
      <c r="C147" s="45" t="s">
        <v>144</v>
      </c>
      <c r="D147" s="74" t="s">
        <v>145</v>
      </c>
      <c r="E147" s="45" t="s">
        <v>146</v>
      </c>
      <c r="F147" s="45">
        <v>2020</v>
      </c>
      <c r="G147" s="45" t="s">
        <v>28</v>
      </c>
      <c r="H147" s="46">
        <v>3</v>
      </c>
      <c r="I147" s="68">
        <v>0</v>
      </c>
      <c r="J147" s="52">
        <f>I147*H147</f>
        <v>0</v>
      </c>
      <c r="K147" s="44">
        <v>8</v>
      </c>
      <c r="L147" s="54">
        <f>ROUND(PRODUCT(J147,1+K147/100),2)</f>
        <v>0</v>
      </c>
    </row>
    <row r="148" spans="1:12" customFormat="1" ht="28.5">
      <c r="A148" s="44">
        <v>2</v>
      </c>
      <c r="B148" s="45" t="s">
        <v>141</v>
      </c>
      <c r="C148" s="45" t="s">
        <v>144</v>
      </c>
      <c r="D148" s="74" t="s">
        <v>147</v>
      </c>
      <c r="E148" s="45" t="s">
        <v>146</v>
      </c>
      <c r="F148" s="45">
        <v>2020</v>
      </c>
      <c r="G148" s="45" t="s">
        <v>28</v>
      </c>
      <c r="H148" s="46">
        <v>3</v>
      </c>
      <c r="I148" s="68">
        <v>0</v>
      </c>
      <c r="J148" s="52">
        <f>I148*H148</f>
        <v>0</v>
      </c>
      <c r="K148" s="44">
        <v>8</v>
      </c>
      <c r="L148" s="54">
        <f>ROUND(PRODUCT(J148,1+K148/100),2)</f>
        <v>0</v>
      </c>
    </row>
    <row r="149" spans="1:12" customFormat="1" ht="28.5">
      <c r="A149" s="44">
        <v>3</v>
      </c>
      <c r="B149" s="45" t="s">
        <v>141</v>
      </c>
      <c r="C149" s="45" t="s">
        <v>148</v>
      </c>
      <c r="D149" s="74" t="s">
        <v>149</v>
      </c>
      <c r="E149" s="45" t="s">
        <v>146</v>
      </c>
      <c r="F149" s="45">
        <v>2020</v>
      </c>
      <c r="G149" s="45" t="s">
        <v>28</v>
      </c>
      <c r="H149" s="46">
        <v>3</v>
      </c>
      <c r="I149" s="68">
        <v>0</v>
      </c>
      <c r="J149" s="52">
        <f>I149*H149</f>
        <v>0</v>
      </c>
      <c r="K149" s="44">
        <v>8</v>
      </c>
      <c r="L149" s="54">
        <f>ROUND(PRODUCT(J149,1+K149/100),2)</f>
        <v>0</v>
      </c>
    </row>
    <row r="150" spans="1:12" customFormat="1" ht="28.5">
      <c r="A150" s="44">
        <v>4</v>
      </c>
      <c r="B150" s="45" t="s">
        <v>141</v>
      </c>
      <c r="C150" s="45" t="s">
        <v>148</v>
      </c>
      <c r="D150" s="74" t="s">
        <v>150</v>
      </c>
      <c r="E150" s="45" t="s">
        <v>146</v>
      </c>
      <c r="F150" s="45">
        <v>2020</v>
      </c>
      <c r="G150" s="45" t="s">
        <v>28</v>
      </c>
      <c r="H150" s="46">
        <v>3</v>
      </c>
      <c r="I150" s="68">
        <v>0</v>
      </c>
      <c r="J150" s="52">
        <f>I150*H150</f>
        <v>0</v>
      </c>
      <c r="K150" s="44">
        <v>8</v>
      </c>
      <c r="L150" s="54">
        <f>ROUND(PRODUCT(J150,1+K150/100),2)</f>
        <v>0</v>
      </c>
    </row>
    <row r="151" spans="1:12" customFormat="1" ht="28.5">
      <c r="A151" s="44">
        <v>5</v>
      </c>
      <c r="B151" s="45" t="s">
        <v>141</v>
      </c>
      <c r="C151" s="45" t="s">
        <v>148</v>
      </c>
      <c r="D151" s="74" t="s">
        <v>151</v>
      </c>
      <c r="E151" s="45" t="s">
        <v>152</v>
      </c>
      <c r="F151" s="45">
        <v>2020</v>
      </c>
      <c r="G151" s="45" t="s">
        <v>28</v>
      </c>
      <c r="H151" s="46">
        <v>3</v>
      </c>
      <c r="I151" s="68">
        <v>0</v>
      </c>
      <c r="J151" s="48">
        <f>I151*H151</f>
        <v>0</v>
      </c>
      <c r="K151" s="44">
        <v>8</v>
      </c>
      <c r="L151" s="54">
        <f>ROUND(PRODUCT(J151,1+K151/100),2)</f>
        <v>0</v>
      </c>
    </row>
    <row r="152" spans="1:12" customFormat="1">
      <c r="A152" s="50"/>
      <c r="B152" s="50"/>
      <c r="C152" s="50"/>
      <c r="D152" s="50"/>
      <c r="E152" s="50"/>
      <c r="F152" s="50"/>
      <c r="G152" s="50"/>
      <c r="H152" s="51" t="s">
        <v>22</v>
      </c>
      <c r="I152" s="51"/>
      <c r="J152" s="52">
        <f>SUM(J147:J151)</f>
        <v>0</v>
      </c>
      <c r="K152" s="50"/>
      <c r="L152" s="54">
        <f>SUM(L147:L151)</f>
        <v>0</v>
      </c>
    </row>
    <row r="153" spans="1:12" customFormat="1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</row>
    <row r="154" spans="1:12" customFormat="1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</row>
    <row r="155" spans="1:12" customFormat="1">
      <c r="A155" s="32" t="s">
        <v>153</v>
      </c>
      <c r="B155" s="32"/>
      <c r="C155" s="32"/>
      <c r="D155" s="32"/>
      <c r="E155" s="32"/>
    </row>
    <row r="156" spans="1:12" customFormat="1" ht="48">
      <c r="A156" s="37" t="s">
        <v>5</v>
      </c>
      <c r="B156" s="37" t="s">
        <v>6</v>
      </c>
      <c r="C156" s="37" t="s">
        <v>7</v>
      </c>
      <c r="D156" s="38" t="s">
        <v>8</v>
      </c>
      <c r="E156" s="37" t="s">
        <v>9</v>
      </c>
      <c r="F156" s="37" t="s">
        <v>10</v>
      </c>
      <c r="G156" s="37" t="s">
        <v>11</v>
      </c>
      <c r="H156" s="39" t="s">
        <v>12</v>
      </c>
      <c r="I156" s="40" t="s">
        <v>13</v>
      </c>
      <c r="J156" s="41" t="s">
        <v>14</v>
      </c>
      <c r="K156" s="42" t="s">
        <v>15</v>
      </c>
      <c r="L156" s="43" t="s">
        <v>16</v>
      </c>
    </row>
    <row r="157" spans="1:12" customFormat="1" ht="28.5">
      <c r="A157" s="44">
        <v>1</v>
      </c>
      <c r="B157" s="45" t="s">
        <v>141</v>
      </c>
      <c r="C157" s="45" t="s">
        <v>154</v>
      </c>
      <c r="D157" s="74" t="s">
        <v>155</v>
      </c>
      <c r="E157" s="45" t="s">
        <v>27</v>
      </c>
      <c r="F157" s="45">
        <v>2009</v>
      </c>
      <c r="G157" s="45" t="s">
        <v>156</v>
      </c>
      <c r="H157" s="46">
        <v>3</v>
      </c>
      <c r="I157" s="68">
        <v>0</v>
      </c>
      <c r="J157" s="52">
        <f t="shared" ref="J157:J167" si="0">I157*H157</f>
        <v>0</v>
      </c>
      <c r="K157" s="44">
        <v>8</v>
      </c>
      <c r="L157" s="54">
        <f t="shared" ref="L157:L167" si="1">ROUND(PRODUCT(J157,1+K157/100),2)</f>
        <v>0</v>
      </c>
    </row>
    <row r="158" spans="1:12" customFormat="1" ht="24" customHeight="1">
      <c r="A158" s="44">
        <v>2</v>
      </c>
      <c r="B158" s="45" t="s">
        <v>141</v>
      </c>
      <c r="C158" s="45" t="s">
        <v>157</v>
      </c>
      <c r="D158" s="74" t="s">
        <v>158</v>
      </c>
      <c r="E158" s="45" t="s">
        <v>159</v>
      </c>
      <c r="F158" s="45">
        <v>2021</v>
      </c>
      <c r="G158" s="45" t="s">
        <v>78</v>
      </c>
      <c r="H158" s="92">
        <v>2</v>
      </c>
      <c r="I158" s="68">
        <v>0</v>
      </c>
      <c r="J158" s="52">
        <f t="shared" si="0"/>
        <v>0</v>
      </c>
      <c r="K158" s="44">
        <v>8</v>
      </c>
      <c r="L158" s="54">
        <f t="shared" si="1"/>
        <v>0</v>
      </c>
    </row>
    <row r="159" spans="1:12" customFormat="1" ht="28.5">
      <c r="A159" s="44">
        <v>3</v>
      </c>
      <c r="B159" s="45" t="s">
        <v>141</v>
      </c>
      <c r="C159" s="45" t="s">
        <v>160</v>
      </c>
      <c r="D159" s="74" t="s">
        <v>161</v>
      </c>
      <c r="E159" s="45" t="s">
        <v>159</v>
      </c>
      <c r="F159" s="45">
        <v>2021</v>
      </c>
      <c r="G159" s="45" t="s">
        <v>78</v>
      </c>
      <c r="H159" s="92">
        <v>2</v>
      </c>
      <c r="I159" s="68">
        <v>0</v>
      </c>
      <c r="J159" s="52">
        <f t="shared" si="0"/>
        <v>0</v>
      </c>
      <c r="K159" s="44">
        <v>8</v>
      </c>
      <c r="L159" s="54">
        <f t="shared" si="1"/>
        <v>0</v>
      </c>
    </row>
    <row r="160" spans="1:12" customFormat="1" ht="28.5">
      <c r="A160" s="44">
        <v>4</v>
      </c>
      <c r="B160" s="45" t="s">
        <v>141</v>
      </c>
      <c r="C160" s="45" t="s">
        <v>160</v>
      </c>
      <c r="D160" s="74" t="s">
        <v>162</v>
      </c>
      <c r="E160" s="45" t="s">
        <v>152</v>
      </c>
      <c r="F160" s="45">
        <v>2021</v>
      </c>
      <c r="G160" s="45" t="s">
        <v>78</v>
      </c>
      <c r="H160" s="92">
        <v>2</v>
      </c>
      <c r="I160" s="68">
        <v>0</v>
      </c>
      <c r="J160" s="52">
        <f t="shared" si="0"/>
        <v>0</v>
      </c>
      <c r="K160" s="44">
        <v>8</v>
      </c>
      <c r="L160" s="54">
        <f t="shared" si="1"/>
        <v>0</v>
      </c>
    </row>
    <row r="161" spans="1:12" customFormat="1" ht="28.5">
      <c r="A161" s="44">
        <v>5</v>
      </c>
      <c r="B161" s="45" t="s">
        <v>141</v>
      </c>
      <c r="C161" s="45" t="s">
        <v>160</v>
      </c>
      <c r="D161" s="74" t="s">
        <v>163</v>
      </c>
      <c r="E161" s="45" t="s">
        <v>152</v>
      </c>
      <c r="F161" s="45">
        <v>2021</v>
      </c>
      <c r="G161" s="45" t="s">
        <v>78</v>
      </c>
      <c r="H161" s="92">
        <v>2</v>
      </c>
      <c r="I161" s="68">
        <v>0</v>
      </c>
      <c r="J161" s="52">
        <f t="shared" si="0"/>
        <v>0</v>
      </c>
      <c r="K161" s="44">
        <v>8</v>
      </c>
      <c r="L161" s="54">
        <f t="shared" si="1"/>
        <v>0</v>
      </c>
    </row>
    <row r="162" spans="1:12" customFormat="1" ht="28.5">
      <c r="A162" s="44">
        <v>6</v>
      </c>
      <c r="B162" s="45" t="s">
        <v>141</v>
      </c>
      <c r="C162" s="45" t="s">
        <v>160</v>
      </c>
      <c r="D162" s="74" t="s">
        <v>164</v>
      </c>
      <c r="E162" s="45" t="s">
        <v>152</v>
      </c>
      <c r="F162" s="45">
        <v>2021</v>
      </c>
      <c r="G162" s="45" t="s">
        <v>78</v>
      </c>
      <c r="H162" s="92">
        <v>2</v>
      </c>
      <c r="I162" s="68">
        <v>0</v>
      </c>
      <c r="J162" s="52">
        <f t="shared" si="0"/>
        <v>0</v>
      </c>
      <c r="K162" s="44">
        <v>8</v>
      </c>
      <c r="L162" s="54">
        <f t="shared" si="1"/>
        <v>0</v>
      </c>
    </row>
    <row r="163" spans="1:12" customFormat="1" ht="28.5">
      <c r="A163" s="44">
        <v>7</v>
      </c>
      <c r="B163" s="45" t="s">
        <v>141</v>
      </c>
      <c r="C163" s="45" t="s">
        <v>160</v>
      </c>
      <c r="D163" s="74" t="s">
        <v>165</v>
      </c>
      <c r="E163" s="45" t="s">
        <v>152</v>
      </c>
      <c r="F163" s="45">
        <v>2021</v>
      </c>
      <c r="G163" s="45" t="s">
        <v>78</v>
      </c>
      <c r="H163" s="92">
        <v>2</v>
      </c>
      <c r="I163" s="68">
        <v>0</v>
      </c>
      <c r="J163" s="52">
        <f t="shared" si="0"/>
        <v>0</v>
      </c>
      <c r="K163" s="44">
        <v>8</v>
      </c>
      <c r="L163" s="54">
        <f t="shared" si="1"/>
        <v>0</v>
      </c>
    </row>
    <row r="164" spans="1:12" customFormat="1" ht="28.5">
      <c r="A164" s="44">
        <v>8</v>
      </c>
      <c r="B164" s="45" t="s">
        <v>141</v>
      </c>
      <c r="C164" s="45" t="s">
        <v>160</v>
      </c>
      <c r="D164" s="74" t="s">
        <v>166</v>
      </c>
      <c r="E164" s="45" t="s">
        <v>152</v>
      </c>
      <c r="F164" s="45">
        <v>2021</v>
      </c>
      <c r="G164" s="45" t="s">
        <v>78</v>
      </c>
      <c r="H164" s="92">
        <v>2</v>
      </c>
      <c r="I164" s="68">
        <v>0</v>
      </c>
      <c r="J164" s="52">
        <f t="shared" si="0"/>
        <v>0</v>
      </c>
      <c r="K164" s="44">
        <v>8</v>
      </c>
      <c r="L164" s="54">
        <f t="shared" si="1"/>
        <v>0</v>
      </c>
    </row>
    <row r="165" spans="1:12" customFormat="1" ht="28.5">
      <c r="A165" s="44">
        <v>9</v>
      </c>
      <c r="B165" s="45" t="s">
        <v>141</v>
      </c>
      <c r="C165" s="45" t="s">
        <v>160</v>
      </c>
      <c r="D165" s="74" t="s">
        <v>167</v>
      </c>
      <c r="E165" s="45" t="s">
        <v>152</v>
      </c>
      <c r="F165" s="45">
        <v>2021</v>
      </c>
      <c r="G165" s="45" t="s">
        <v>78</v>
      </c>
      <c r="H165" s="92">
        <v>2</v>
      </c>
      <c r="I165" s="68">
        <v>0</v>
      </c>
      <c r="J165" s="52">
        <f t="shared" si="0"/>
        <v>0</v>
      </c>
      <c r="K165" s="44">
        <v>8</v>
      </c>
      <c r="L165" s="54">
        <f t="shared" si="1"/>
        <v>0</v>
      </c>
    </row>
    <row r="166" spans="1:12" customFormat="1" ht="28.5">
      <c r="A166" s="44">
        <v>10</v>
      </c>
      <c r="B166" s="93" t="s">
        <v>141</v>
      </c>
      <c r="C166" s="93" t="s">
        <v>160</v>
      </c>
      <c r="D166" s="94" t="s">
        <v>168</v>
      </c>
      <c r="E166" s="93" t="s">
        <v>169</v>
      </c>
      <c r="F166" s="93">
        <v>2021</v>
      </c>
      <c r="G166" s="93" t="s">
        <v>78</v>
      </c>
      <c r="H166" s="95">
        <v>2</v>
      </c>
      <c r="I166" s="68">
        <v>0</v>
      </c>
      <c r="J166" s="48">
        <f t="shared" si="0"/>
        <v>0</v>
      </c>
      <c r="K166" s="44">
        <v>8</v>
      </c>
      <c r="L166" s="54">
        <f t="shared" si="1"/>
        <v>0</v>
      </c>
    </row>
    <row r="167" spans="1:12" customFormat="1" ht="28.5">
      <c r="A167" s="44">
        <v>11</v>
      </c>
      <c r="B167" s="45" t="s">
        <v>141</v>
      </c>
      <c r="C167" s="45" t="s">
        <v>160</v>
      </c>
      <c r="D167" s="74" t="s">
        <v>170</v>
      </c>
      <c r="E167" s="45" t="s">
        <v>169</v>
      </c>
      <c r="F167" s="45">
        <v>2021</v>
      </c>
      <c r="G167" s="45" t="s">
        <v>78</v>
      </c>
      <c r="H167" s="92">
        <v>2</v>
      </c>
      <c r="I167" s="68">
        <v>0</v>
      </c>
      <c r="J167" s="52">
        <f t="shared" si="0"/>
        <v>0</v>
      </c>
      <c r="K167" s="96">
        <v>8</v>
      </c>
      <c r="L167" s="54">
        <f t="shared" si="1"/>
        <v>0</v>
      </c>
    </row>
    <row r="168" spans="1:12" customFormat="1">
      <c r="A168" s="50"/>
      <c r="B168" s="50"/>
      <c r="C168" s="50"/>
      <c r="D168" s="50"/>
      <c r="E168" s="50"/>
      <c r="F168" s="50"/>
      <c r="G168" s="50"/>
      <c r="H168" s="51" t="s">
        <v>22</v>
      </c>
      <c r="I168" s="51"/>
      <c r="J168" s="86">
        <f>SUM(J157:J167)</f>
        <v>0</v>
      </c>
      <c r="K168" s="50"/>
      <c r="L168" s="54">
        <f>SUM(L157:L167)</f>
        <v>0</v>
      </c>
    </row>
    <row r="169" spans="1:12" customForma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</row>
    <row r="171" spans="1:12" customFormat="1">
      <c r="A171" s="32" t="s">
        <v>171</v>
      </c>
      <c r="B171" s="32"/>
      <c r="C171" s="32"/>
      <c r="D171" s="32"/>
      <c r="E171" s="32"/>
      <c r="F171" s="21"/>
      <c r="G171" s="21"/>
      <c r="H171" s="21"/>
      <c r="I171" s="69"/>
      <c r="J171" s="23"/>
      <c r="K171" s="30"/>
      <c r="L171" s="70"/>
    </row>
    <row r="172" spans="1:12" customFormat="1" ht="48">
      <c r="A172" s="37" t="s">
        <v>5</v>
      </c>
      <c r="B172" s="37" t="s">
        <v>6</v>
      </c>
      <c r="C172" s="37" t="s">
        <v>7</v>
      </c>
      <c r="D172" s="38" t="s">
        <v>8</v>
      </c>
      <c r="E172" s="37" t="s">
        <v>9</v>
      </c>
      <c r="F172" s="37" t="s">
        <v>10</v>
      </c>
      <c r="G172" s="37" t="s">
        <v>11</v>
      </c>
      <c r="H172" s="39" t="s">
        <v>12</v>
      </c>
      <c r="I172" s="40" t="s">
        <v>13</v>
      </c>
      <c r="J172" s="41" t="s">
        <v>14</v>
      </c>
      <c r="K172" s="42" t="s">
        <v>15</v>
      </c>
      <c r="L172" s="43" t="s">
        <v>16</v>
      </c>
    </row>
    <row r="173" spans="1:12" customFormat="1" ht="28.5">
      <c r="A173" s="44">
        <v>1</v>
      </c>
      <c r="B173" s="45" t="s">
        <v>172</v>
      </c>
      <c r="C173" s="45" t="s">
        <v>173</v>
      </c>
      <c r="D173" s="45">
        <v>1028</v>
      </c>
      <c r="E173" s="45" t="s">
        <v>27</v>
      </c>
      <c r="F173" s="45">
        <v>2010</v>
      </c>
      <c r="G173" s="45" t="s">
        <v>174</v>
      </c>
      <c r="H173" s="46">
        <v>3</v>
      </c>
      <c r="I173" s="68">
        <v>0</v>
      </c>
      <c r="J173" s="52">
        <f>I173*H173</f>
        <v>0</v>
      </c>
      <c r="K173" s="44">
        <v>8</v>
      </c>
      <c r="L173" s="54">
        <f>ROUND(PRODUCT(J173,1+K173/100),2)</f>
        <v>0</v>
      </c>
    </row>
    <row r="174" spans="1:12" customFormat="1" ht="28.5">
      <c r="A174" s="44">
        <v>2</v>
      </c>
      <c r="B174" s="45" t="s">
        <v>172</v>
      </c>
      <c r="C174" s="45" t="s">
        <v>173</v>
      </c>
      <c r="D174" s="45">
        <v>1027</v>
      </c>
      <c r="E174" s="45" t="s">
        <v>27</v>
      </c>
      <c r="F174" s="45">
        <v>2010</v>
      </c>
      <c r="G174" s="45" t="s">
        <v>174</v>
      </c>
      <c r="H174" s="46">
        <v>3</v>
      </c>
      <c r="I174" s="68">
        <v>0</v>
      </c>
      <c r="J174" s="48">
        <f>I174*H174</f>
        <v>0</v>
      </c>
      <c r="K174" s="44">
        <v>8</v>
      </c>
      <c r="L174" s="54">
        <f>ROUND(PRODUCT(J174,1+K174/100),2)</f>
        <v>0</v>
      </c>
    </row>
    <row r="175" spans="1:12" customFormat="1">
      <c r="H175" s="51" t="s">
        <v>22</v>
      </c>
      <c r="I175" s="51"/>
      <c r="J175" s="77">
        <f>SUM(J173:J174)</f>
        <v>0</v>
      </c>
      <c r="K175" s="78"/>
      <c r="L175" s="79">
        <f>SUM(L173:L174)</f>
        <v>0</v>
      </c>
    </row>
    <row r="176" spans="1:12" customFormat="1">
      <c r="I176" s="85"/>
      <c r="J176" s="90"/>
      <c r="K176" s="78"/>
      <c r="L176" s="91"/>
    </row>
    <row r="178" spans="1:12" customFormat="1">
      <c r="A178" s="32" t="s">
        <v>175</v>
      </c>
      <c r="B178" s="32"/>
      <c r="C178" s="32"/>
      <c r="D178" s="32"/>
      <c r="E178" s="32"/>
      <c r="F178" s="21"/>
      <c r="G178" s="21"/>
      <c r="H178" s="21"/>
      <c r="I178" s="69"/>
      <c r="J178" s="23"/>
      <c r="K178" s="30"/>
      <c r="L178" s="70"/>
    </row>
    <row r="179" spans="1:12" customFormat="1" ht="48">
      <c r="A179" s="37" t="s">
        <v>5</v>
      </c>
      <c r="B179" s="37" t="s">
        <v>6</v>
      </c>
      <c r="C179" s="37" t="s">
        <v>7</v>
      </c>
      <c r="D179" s="38" t="s">
        <v>8</v>
      </c>
      <c r="E179" s="37" t="s">
        <v>9</v>
      </c>
      <c r="F179" s="37" t="s">
        <v>10</v>
      </c>
      <c r="G179" s="37" t="s">
        <v>11</v>
      </c>
      <c r="H179" s="39" t="s">
        <v>12</v>
      </c>
      <c r="I179" s="40" t="s">
        <v>13</v>
      </c>
      <c r="J179" s="41" t="s">
        <v>14</v>
      </c>
      <c r="K179" s="42" t="s">
        <v>15</v>
      </c>
      <c r="L179" s="43" t="s">
        <v>16</v>
      </c>
    </row>
    <row r="180" spans="1:12" customFormat="1" ht="42.75">
      <c r="A180" s="44">
        <v>1</v>
      </c>
      <c r="B180" s="45" t="s">
        <v>176</v>
      </c>
      <c r="C180" s="45" t="s">
        <v>177</v>
      </c>
      <c r="D180" s="74" t="s">
        <v>178</v>
      </c>
      <c r="E180" s="45" t="s">
        <v>123</v>
      </c>
      <c r="F180" s="45">
        <v>2016</v>
      </c>
      <c r="G180" s="45" t="s">
        <v>179</v>
      </c>
      <c r="H180" s="46">
        <v>3</v>
      </c>
      <c r="I180" s="68">
        <v>0</v>
      </c>
      <c r="J180" s="48">
        <f>I180*H180</f>
        <v>0</v>
      </c>
      <c r="K180" s="44">
        <v>8</v>
      </c>
      <c r="L180" s="49">
        <f>ROUND(PRODUCT(J180,1+K180/100),2)</f>
        <v>0</v>
      </c>
    </row>
    <row r="181" spans="1:12" customFormat="1">
      <c r="H181" s="51" t="s">
        <v>22</v>
      </c>
      <c r="I181" s="51"/>
      <c r="J181" s="77">
        <f>J180</f>
        <v>0</v>
      </c>
      <c r="K181" s="78"/>
      <c r="L181" s="79">
        <f>L180</f>
        <v>0</v>
      </c>
    </row>
    <row r="182" spans="1:12" customFormat="1">
      <c r="I182" s="85"/>
      <c r="J182" s="90"/>
      <c r="K182" s="78"/>
      <c r="L182" s="91"/>
    </row>
    <row r="183" spans="1:12" customFormat="1">
      <c r="I183" s="85"/>
      <c r="J183" s="90"/>
      <c r="K183" s="78"/>
      <c r="L183" s="91"/>
    </row>
    <row r="184" spans="1:12" customFormat="1">
      <c r="I184" s="85"/>
      <c r="J184" s="90"/>
      <c r="K184" s="78"/>
      <c r="L184" s="91"/>
    </row>
    <row r="186" spans="1:12" customFormat="1">
      <c r="A186" s="32" t="s">
        <v>180</v>
      </c>
      <c r="B186" s="32"/>
      <c r="C186" s="32"/>
      <c r="D186" s="32"/>
      <c r="E186" s="32"/>
      <c r="F186" s="21"/>
      <c r="G186" s="21"/>
      <c r="H186" s="21"/>
      <c r="I186" s="69"/>
      <c r="J186" s="23"/>
      <c r="K186" s="30"/>
      <c r="L186" s="70"/>
    </row>
    <row r="187" spans="1:12" customFormat="1" ht="48">
      <c r="A187" s="37" t="s">
        <v>5</v>
      </c>
      <c r="B187" s="37" t="s">
        <v>6</v>
      </c>
      <c r="C187" s="37" t="s">
        <v>7</v>
      </c>
      <c r="D187" s="38" t="s">
        <v>8</v>
      </c>
      <c r="E187" s="37" t="s">
        <v>9</v>
      </c>
      <c r="F187" s="37" t="s">
        <v>10</v>
      </c>
      <c r="G187" s="37" t="s">
        <v>11</v>
      </c>
      <c r="H187" s="39" t="s">
        <v>12</v>
      </c>
      <c r="I187" s="40" t="s">
        <v>13</v>
      </c>
      <c r="J187" s="41" t="s">
        <v>14</v>
      </c>
      <c r="K187" s="42" t="s">
        <v>15</v>
      </c>
      <c r="L187" s="43" t="s">
        <v>16</v>
      </c>
    </row>
    <row r="188" spans="1:12" customFormat="1" ht="42.75">
      <c r="A188" s="44">
        <v>1</v>
      </c>
      <c r="B188" s="45" t="s">
        <v>181</v>
      </c>
      <c r="C188" s="45" t="s">
        <v>182</v>
      </c>
      <c r="D188" s="74" t="s">
        <v>183</v>
      </c>
      <c r="E188" s="45" t="s">
        <v>123</v>
      </c>
      <c r="F188" s="45">
        <v>2021</v>
      </c>
      <c r="G188" s="45" t="s">
        <v>184</v>
      </c>
      <c r="H188" s="46">
        <v>3</v>
      </c>
      <c r="I188" s="52">
        <v>0</v>
      </c>
      <c r="J188" s="52">
        <f>I188*H188</f>
        <v>0</v>
      </c>
      <c r="K188" s="44">
        <v>8</v>
      </c>
      <c r="L188" s="54">
        <f>ROUND(PRODUCT(J188,1+K188/100),2)</f>
        <v>0</v>
      </c>
    </row>
    <row r="189" spans="1:12" customFormat="1" ht="28.5">
      <c r="A189" s="44">
        <v>2</v>
      </c>
      <c r="B189" s="45" t="s">
        <v>181</v>
      </c>
      <c r="C189" s="45">
        <v>14</v>
      </c>
      <c r="D189" s="74">
        <v>27449</v>
      </c>
      <c r="E189" s="45" t="s">
        <v>20</v>
      </c>
      <c r="F189" s="45">
        <v>1995</v>
      </c>
      <c r="G189" s="45" t="s">
        <v>185</v>
      </c>
      <c r="H189" s="46">
        <v>3</v>
      </c>
      <c r="I189" s="52">
        <v>0</v>
      </c>
      <c r="J189" s="48">
        <f>I189*H189</f>
        <v>0</v>
      </c>
      <c r="K189" s="44">
        <v>8</v>
      </c>
      <c r="L189" s="49">
        <f>ROUND(PRODUCT(J189,1+K189/100),2)</f>
        <v>0</v>
      </c>
    </row>
    <row r="190" spans="1:12" customFormat="1">
      <c r="H190" s="51" t="s">
        <v>22</v>
      </c>
      <c r="I190" s="51"/>
      <c r="J190" s="77">
        <f>SUM(J188:J189)</f>
        <v>0</v>
      </c>
      <c r="K190" s="78"/>
      <c r="L190" s="79">
        <f>SUM(L188:L189)</f>
        <v>0</v>
      </c>
    </row>
    <row r="192" spans="1:12" customFormat="1">
      <c r="I192" s="85"/>
      <c r="J192" s="90"/>
      <c r="K192" s="78"/>
      <c r="L192" s="91"/>
    </row>
    <row r="194" spans="1:12" customFormat="1">
      <c r="A194" s="32" t="s">
        <v>186</v>
      </c>
      <c r="B194" s="32"/>
      <c r="C194" s="32"/>
      <c r="D194" s="32"/>
      <c r="E194" s="32"/>
      <c r="F194" s="21"/>
      <c r="G194" s="21"/>
      <c r="H194" s="21"/>
      <c r="I194" s="69"/>
      <c r="J194" s="23"/>
      <c r="K194" s="30"/>
      <c r="L194" s="70"/>
    </row>
    <row r="195" spans="1:12" customFormat="1" ht="48">
      <c r="A195" s="37" t="s">
        <v>5</v>
      </c>
      <c r="B195" s="37" t="s">
        <v>6</v>
      </c>
      <c r="C195" s="37" t="s">
        <v>7</v>
      </c>
      <c r="D195" s="38" t="s">
        <v>8</v>
      </c>
      <c r="E195" s="37" t="s">
        <v>9</v>
      </c>
      <c r="F195" s="37" t="s">
        <v>10</v>
      </c>
      <c r="G195" s="37" t="s">
        <v>11</v>
      </c>
      <c r="H195" s="39" t="s">
        <v>12</v>
      </c>
      <c r="I195" s="40" t="s">
        <v>13</v>
      </c>
      <c r="J195" s="41" t="s">
        <v>14</v>
      </c>
      <c r="K195" s="42" t="s">
        <v>15</v>
      </c>
      <c r="L195" s="43" t="s">
        <v>16</v>
      </c>
    </row>
    <row r="196" spans="1:12" customFormat="1">
      <c r="A196" s="44">
        <v>1</v>
      </c>
      <c r="B196" s="45" t="s">
        <v>187</v>
      </c>
      <c r="C196" s="45" t="s">
        <v>188</v>
      </c>
      <c r="D196" s="45">
        <v>527610</v>
      </c>
      <c r="E196" s="45" t="s">
        <v>85</v>
      </c>
      <c r="F196" s="45">
        <v>2021</v>
      </c>
      <c r="G196" s="45" t="s">
        <v>189</v>
      </c>
      <c r="H196" s="46">
        <v>3</v>
      </c>
      <c r="I196" s="68">
        <v>0</v>
      </c>
      <c r="J196" s="52">
        <f>I196*H196</f>
        <v>0</v>
      </c>
      <c r="K196" s="44">
        <v>8</v>
      </c>
      <c r="L196" s="54">
        <f>ROUND(PRODUCT(J196,1+K196/100),2)</f>
        <v>0</v>
      </c>
    </row>
    <row r="197" spans="1:12" customFormat="1">
      <c r="A197" s="44">
        <v>2</v>
      </c>
      <c r="B197" s="45" t="s">
        <v>190</v>
      </c>
      <c r="C197" s="45" t="s">
        <v>191</v>
      </c>
      <c r="D197" s="74" t="s">
        <v>192</v>
      </c>
      <c r="E197" s="45" t="s">
        <v>97</v>
      </c>
      <c r="F197" s="45">
        <v>2019</v>
      </c>
      <c r="G197" s="45" t="s">
        <v>193</v>
      </c>
      <c r="H197" s="46">
        <v>3</v>
      </c>
      <c r="I197" s="68">
        <v>0</v>
      </c>
      <c r="J197" s="48">
        <f>I197*H197</f>
        <v>0</v>
      </c>
      <c r="K197" s="44">
        <v>8</v>
      </c>
      <c r="L197" s="49">
        <f>ROUND(PRODUCT(J197,1+K197/100),2)</f>
        <v>0</v>
      </c>
    </row>
    <row r="198" spans="1:12" customFormat="1">
      <c r="H198" s="51" t="s">
        <v>22</v>
      </c>
      <c r="I198" s="51"/>
      <c r="J198" s="77">
        <f>SUM(J196:J197)</f>
        <v>0</v>
      </c>
      <c r="K198" s="78"/>
      <c r="L198" s="79">
        <f>SUM(L196:L197)</f>
        <v>0</v>
      </c>
    </row>
    <row r="199" spans="1:12" customFormat="1">
      <c r="I199" s="85"/>
      <c r="J199" s="90"/>
      <c r="K199" s="78"/>
      <c r="L199" s="91"/>
    </row>
    <row r="200" spans="1:12" customFormat="1">
      <c r="I200" s="85"/>
      <c r="J200" s="90"/>
      <c r="K200" s="78"/>
      <c r="L200" s="91"/>
    </row>
    <row r="201" spans="1:12" customFormat="1">
      <c r="A201" s="32" t="s">
        <v>194</v>
      </c>
      <c r="B201" s="32"/>
      <c r="C201" s="32"/>
      <c r="D201" s="32"/>
      <c r="E201" s="32"/>
      <c r="F201" s="21"/>
      <c r="G201" s="21"/>
      <c r="H201" s="21"/>
      <c r="I201" s="69"/>
      <c r="J201" s="23"/>
      <c r="K201" s="30"/>
      <c r="L201" s="70"/>
    </row>
    <row r="202" spans="1:12" customFormat="1" ht="48">
      <c r="A202" s="37" t="s">
        <v>5</v>
      </c>
      <c r="B202" s="37" t="s">
        <v>6</v>
      </c>
      <c r="C202" s="37" t="s">
        <v>7</v>
      </c>
      <c r="D202" s="38" t="s">
        <v>8</v>
      </c>
      <c r="E202" s="37" t="s">
        <v>9</v>
      </c>
      <c r="F202" s="37" t="s">
        <v>10</v>
      </c>
      <c r="G202" s="37" t="s">
        <v>11</v>
      </c>
      <c r="H202" s="39" t="s">
        <v>12</v>
      </c>
      <c r="I202" s="40" t="s">
        <v>13</v>
      </c>
      <c r="J202" s="41" t="s">
        <v>14</v>
      </c>
      <c r="K202" s="42" t="s">
        <v>15</v>
      </c>
      <c r="L202" s="43" t="s">
        <v>16</v>
      </c>
    </row>
    <row r="203" spans="1:12" customFormat="1" ht="22.5" customHeight="1">
      <c r="A203" s="44">
        <v>1</v>
      </c>
      <c r="B203" s="45" t="s">
        <v>195</v>
      </c>
      <c r="C203" s="45" t="s">
        <v>196</v>
      </c>
      <c r="D203" s="45">
        <v>180700171</v>
      </c>
      <c r="E203" s="45" t="s">
        <v>137</v>
      </c>
      <c r="F203" s="45">
        <v>2018</v>
      </c>
      <c r="G203" s="45" t="s">
        <v>197</v>
      </c>
      <c r="H203" s="46">
        <v>3</v>
      </c>
      <c r="I203" s="68">
        <v>0</v>
      </c>
      <c r="J203" s="48">
        <f>I203*H203</f>
        <v>0</v>
      </c>
      <c r="K203" s="44">
        <v>8</v>
      </c>
      <c r="L203" s="49">
        <f>ROUND(PRODUCT(J203,1+K203/100),2)</f>
        <v>0</v>
      </c>
    </row>
    <row r="204" spans="1:12" customFormat="1">
      <c r="A204" s="50"/>
      <c r="B204" s="50"/>
      <c r="C204" s="50"/>
      <c r="D204" s="50"/>
      <c r="E204" s="50"/>
      <c r="F204" s="50"/>
      <c r="G204" s="50"/>
      <c r="H204" s="51" t="s">
        <v>22</v>
      </c>
      <c r="I204" s="51"/>
      <c r="J204" s="52">
        <f>J203</f>
        <v>0</v>
      </c>
      <c r="K204" s="53"/>
      <c r="L204" s="54">
        <f>L203</f>
        <v>0</v>
      </c>
    </row>
    <row r="207" spans="1:12" customFormat="1">
      <c r="A207" s="32" t="s">
        <v>198</v>
      </c>
      <c r="B207" s="32"/>
      <c r="C207" s="32"/>
      <c r="D207" s="32"/>
      <c r="E207" s="32"/>
      <c r="F207" s="21"/>
      <c r="G207" s="21"/>
      <c r="H207" s="21"/>
      <c r="I207" s="69"/>
      <c r="J207" s="23"/>
      <c r="K207" s="30"/>
      <c r="L207" s="70"/>
    </row>
    <row r="208" spans="1:12" customFormat="1" ht="48">
      <c r="A208" s="37" t="s">
        <v>5</v>
      </c>
      <c r="B208" s="37" t="s">
        <v>6</v>
      </c>
      <c r="C208" s="37" t="s">
        <v>7</v>
      </c>
      <c r="D208" s="38" t="s">
        <v>8</v>
      </c>
      <c r="E208" s="37" t="s">
        <v>9</v>
      </c>
      <c r="F208" s="37" t="s">
        <v>10</v>
      </c>
      <c r="G208" s="37" t="s">
        <v>11</v>
      </c>
      <c r="H208" s="39" t="s">
        <v>12</v>
      </c>
      <c r="I208" s="40" t="s">
        <v>13</v>
      </c>
      <c r="J208" s="41" t="s">
        <v>14</v>
      </c>
      <c r="K208" s="42" t="s">
        <v>15</v>
      </c>
      <c r="L208" s="43" t="s">
        <v>16</v>
      </c>
    </row>
    <row r="209" spans="1:12" customFormat="1" ht="25.5" customHeight="1">
      <c r="A209" s="44">
        <v>1</v>
      </c>
      <c r="B209" s="45" t="s">
        <v>199</v>
      </c>
      <c r="C209" s="45" t="s">
        <v>200</v>
      </c>
      <c r="D209" s="74" t="s">
        <v>201</v>
      </c>
      <c r="E209" s="45" t="s">
        <v>97</v>
      </c>
      <c r="F209" s="45">
        <v>2023</v>
      </c>
      <c r="G209" s="45" t="s">
        <v>202</v>
      </c>
      <c r="H209" s="44">
        <v>3</v>
      </c>
      <c r="I209" s="68">
        <v>0</v>
      </c>
      <c r="J209" s="48">
        <f>I209*H209</f>
        <v>0</v>
      </c>
      <c r="K209" s="44">
        <v>8</v>
      </c>
      <c r="L209" s="49">
        <f>ROUND(PRODUCT(J209,1+K209/100),2)</f>
        <v>0</v>
      </c>
    </row>
    <row r="210" spans="1:12" customFormat="1">
      <c r="A210" s="50"/>
      <c r="B210" s="50"/>
      <c r="C210" s="50"/>
      <c r="D210" s="50"/>
      <c r="E210" s="50"/>
      <c r="F210" s="50"/>
      <c r="G210" s="50"/>
      <c r="H210" s="51" t="s">
        <v>22</v>
      </c>
      <c r="I210" s="51"/>
      <c r="J210" s="52">
        <f>J209</f>
        <v>0</v>
      </c>
      <c r="K210" s="53"/>
      <c r="L210" s="54">
        <f>L209</f>
        <v>0</v>
      </c>
    </row>
    <row r="211" spans="1:12" customFormat="1">
      <c r="I211" s="85"/>
      <c r="J211" s="90"/>
      <c r="K211" s="78"/>
      <c r="L211" s="91"/>
    </row>
    <row r="212" spans="1:12" customFormat="1" ht="15.6" customHeight="1">
      <c r="I212" s="85"/>
      <c r="J212" s="90"/>
      <c r="K212" s="78"/>
      <c r="L212" s="91"/>
    </row>
    <row r="213" spans="1:12" customFormat="1" ht="15.6" customHeight="1">
      <c r="A213" s="32" t="s">
        <v>203</v>
      </c>
      <c r="B213" s="32"/>
      <c r="C213" s="32"/>
      <c r="D213" s="32"/>
      <c r="E213" s="32"/>
      <c r="F213" s="21"/>
      <c r="G213" s="21"/>
      <c r="H213" s="21"/>
      <c r="I213" s="69"/>
      <c r="J213" s="23"/>
      <c r="K213" s="30"/>
      <c r="L213" s="70"/>
    </row>
    <row r="214" spans="1:12" customFormat="1" ht="48">
      <c r="A214" s="37" t="s">
        <v>5</v>
      </c>
      <c r="B214" s="37" t="s">
        <v>6</v>
      </c>
      <c r="C214" s="37" t="s">
        <v>7</v>
      </c>
      <c r="D214" s="38" t="s">
        <v>8</v>
      </c>
      <c r="E214" s="37" t="s">
        <v>9</v>
      </c>
      <c r="F214" s="37" t="s">
        <v>10</v>
      </c>
      <c r="G214" s="37" t="s">
        <v>11</v>
      </c>
      <c r="H214" s="39" t="s">
        <v>12</v>
      </c>
      <c r="I214" s="40" t="s">
        <v>13</v>
      </c>
      <c r="J214" s="41" t="s">
        <v>14</v>
      </c>
      <c r="K214" s="42" t="s">
        <v>15</v>
      </c>
      <c r="L214" s="43" t="s">
        <v>16</v>
      </c>
    </row>
    <row r="215" spans="1:12" customFormat="1" ht="42.75">
      <c r="A215" s="75">
        <v>1</v>
      </c>
      <c r="B215" s="93" t="s">
        <v>204</v>
      </c>
      <c r="C215" s="93" t="s">
        <v>205</v>
      </c>
      <c r="D215" s="94" t="s">
        <v>206</v>
      </c>
      <c r="E215" s="93" t="s">
        <v>207</v>
      </c>
      <c r="F215" s="93">
        <v>2020</v>
      </c>
      <c r="G215" s="93" t="s">
        <v>208</v>
      </c>
      <c r="H215" s="45">
        <v>3</v>
      </c>
      <c r="I215" s="68">
        <v>0</v>
      </c>
      <c r="J215" s="48">
        <f>I215*H215</f>
        <v>0</v>
      </c>
      <c r="K215" s="75">
        <v>8</v>
      </c>
      <c r="L215" s="54">
        <f>ROUND(PRODUCT(J215,1+K215/100),2)</f>
        <v>0</v>
      </c>
    </row>
    <row r="216" spans="1:12" customFormat="1" ht="37.5" customHeight="1">
      <c r="A216" s="44">
        <v>2</v>
      </c>
      <c r="B216" s="45" t="s">
        <v>209</v>
      </c>
      <c r="C216" s="45" t="s">
        <v>210</v>
      </c>
      <c r="D216" s="74" t="s">
        <v>211</v>
      </c>
      <c r="E216" s="45" t="s">
        <v>212</v>
      </c>
      <c r="F216" s="45">
        <v>2022</v>
      </c>
      <c r="G216" s="93" t="s">
        <v>208</v>
      </c>
      <c r="H216" s="45">
        <v>3</v>
      </c>
      <c r="I216" s="68">
        <v>0</v>
      </c>
      <c r="J216" s="48">
        <f>I216*H216</f>
        <v>0</v>
      </c>
      <c r="K216" s="75">
        <v>8</v>
      </c>
      <c r="L216" s="54">
        <f>ROUND(PRODUCT(J216,1+K216/100),2)</f>
        <v>0</v>
      </c>
    </row>
    <row r="217" spans="1:12" customFormat="1" ht="30.75" customHeight="1">
      <c r="A217" s="44">
        <v>3</v>
      </c>
      <c r="B217" s="45" t="s">
        <v>213</v>
      </c>
      <c r="C217" s="45" t="s">
        <v>214</v>
      </c>
      <c r="D217" s="74" t="s">
        <v>215</v>
      </c>
      <c r="E217" s="45" t="s">
        <v>212</v>
      </c>
      <c r="F217" s="45">
        <v>2022</v>
      </c>
      <c r="G217" s="45" t="s">
        <v>208</v>
      </c>
      <c r="H217" s="45">
        <v>3</v>
      </c>
      <c r="I217" s="68">
        <v>0</v>
      </c>
      <c r="J217" s="48">
        <f>I217*H217</f>
        <v>0</v>
      </c>
      <c r="K217" s="75">
        <v>8</v>
      </c>
      <c r="L217" s="54">
        <f>ROUND(PRODUCT(J217,1+K217/100),2)</f>
        <v>0</v>
      </c>
    </row>
    <row r="218" spans="1:12" customFormat="1">
      <c r="H218" s="51" t="s">
        <v>22</v>
      </c>
      <c r="I218" s="51"/>
      <c r="J218" s="77">
        <f>SUM(J215:J217)</f>
        <v>0</v>
      </c>
      <c r="K218" s="78"/>
      <c r="L218" s="79">
        <f>SUM(L215:L217)</f>
        <v>0</v>
      </c>
    </row>
    <row r="219" spans="1:12" customFormat="1">
      <c r="I219" s="85"/>
      <c r="J219" s="90"/>
      <c r="K219" s="78"/>
      <c r="L219" s="91"/>
    </row>
    <row r="221" spans="1:12" customFormat="1">
      <c r="A221" s="32" t="s">
        <v>216</v>
      </c>
      <c r="B221" s="32"/>
      <c r="C221" s="32"/>
      <c r="D221" s="32"/>
      <c r="E221" s="32"/>
      <c r="F221" s="21"/>
      <c r="G221" s="21"/>
      <c r="H221" s="21"/>
      <c r="I221" s="69"/>
      <c r="J221" s="23"/>
      <c r="K221" s="30"/>
      <c r="L221" s="70"/>
    </row>
    <row r="222" spans="1:12" customFormat="1" ht="48">
      <c r="A222" s="37" t="s">
        <v>5</v>
      </c>
      <c r="B222" s="37" t="s">
        <v>6</v>
      </c>
      <c r="C222" s="37" t="s">
        <v>7</v>
      </c>
      <c r="D222" s="38" t="s">
        <v>8</v>
      </c>
      <c r="E222" s="37" t="s">
        <v>9</v>
      </c>
      <c r="F222" s="37" t="s">
        <v>10</v>
      </c>
      <c r="G222" s="37" t="s">
        <v>11</v>
      </c>
      <c r="H222" s="39" t="s">
        <v>12</v>
      </c>
      <c r="I222" s="40" t="s">
        <v>13</v>
      </c>
      <c r="J222" s="41" t="s">
        <v>14</v>
      </c>
      <c r="K222" s="42" t="s">
        <v>15</v>
      </c>
      <c r="L222" s="43" t="s">
        <v>16</v>
      </c>
    </row>
    <row r="223" spans="1:12" customFormat="1">
      <c r="A223" s="44">
        <v>1</v>
      </c>
      <c r="B223" s="45" t="s">
        <v>217</v>
      </c>
      <c r="C223" s="45" t="s">
        <v>218</v>
      </c>
      <c r="D223" s="45" t="s">
        <v>219</v>
      </c>
      <c r="E223" s="45" t="s">
        <v>39</v>
      </c>
      <c r="F223" s="45">
        <v>2020</v>
      </c>
      <c r="G223" s="45" t="s">
        <v>220</v>
      </c>
      <c r="H223" s="46">
        <v>3</v>
      </c>
      <c r="I223" s="68">
        <v>0</v>
      </c>
      <c r="J223" s="52">
        <f>I223*H223</f>
        <v>0</v>
      </c>
      <c r="K223" s="44">
        <v>8</v>
      </c>
      <c r="L223" s="54">
        <f>ROUND(PRODUCT(J223,1+K223/100),2)</f>
        <v>0</v>
      </c>
    </row>
    <row r="224" spans="1:12" customFormat="1">
      <c r="A224" s="44">
        <v>2</v>
      </c>
      <c r="B224" s="45" t="s">
        <v>217</v>
      </c>
      <c r="C224" s="45" t="s">
        <v>218</v>
      </c>
      <c r="D224" s="45" t="s">
        <v>221</v>
      </c>
      <c r="E224" s="45" t="s">
        <v>39</v>
      </c>
      <c r="F224" s="45">
        <v>2020</v>
      </c>
      <c r="G224" s="45" t="s">
        <v>220</v>
      </c>
      <c r="H224" s="46">
        <v>3</v>
      </c>
      <c r="I224" s="68">
        <v>0</v>
      </c>
      <c r="J224" s="52">
        <f>I224*H224</f>
        <v>0</v>
      </c>
      <c r="K224" s="44">
        <v>8</v>
      </c>
      <c r="L224" s="54">
        <f>ROUND(PRODUCT(J224,1+K224/100),2)</f>
        <v>0</v>
      </c>
    </row>
    <row r="225" spans="1:12" customFormat="1">
      <c r="A225" s="44">
        <v>1</v>
      </c>
      <c r="B225" s="45" t="s">
        <v>217</v>
      </c>
      <c r="C225" s="45" t="s">
        <v>218</v>
      </c>
      <c r="D225" s="45" t="s">
        <v>222</v>
      </c>
      <c r="E225" s="45" t="s">
        <v>39</v>
      </c>
      <c r="F225" s="45">
        <v>2020</v>
      </c>
      <c r="G225" s="45" t="s">
        <v>220</v>
      </c>
      <c r="H225" s="46">
        <v>3</v>
      </c>
      <c r="I225" s="68">
        <v>0</v>
      </c>
      <c r="J225" s="52">
        <f>I225*H225</f>
        <v>0</v>
      </c>
      <c r="K225" s="44">
        <v>8</v>
      </c>
      <c r="L225" s="54">
        <f>ROUND(PRODUCT(J225,1+K225/100),2)</f>
        <v>0</v>
      </c>
    </row>
    <row r="226" spans="1:12" customFormat="1" ht="28.5">
      <c r="A226" s="44">
        <v>4</v>
      </c>
      <c r="B226" s="45" t="s">
        <v>217</v>
      </c>
      <c r="C226" s="45" t="s">
        <v>223</v>
      </c>
      <c r="D226" s="74" t="s">
        <v>224</v>
      </c>
      <c r="E226" s="45" t="s">
        <v>35</v>
      </c>
      <c r="F226" s="45">
        <v>2023</v>
      </c>
      <c r="G226" s="45" t="s">
        <v>225</v>
      </c>
      <c r="H226" s="46">
        <v>3</v>
      </c>
      <c r="I226" s="68">
        <v>0</v>
      </c>
      <c r="J226" s="52">
        <f>I226*H226</f>
        <v>0</v>
      </c>
      <c r="K226" s="44">
        <v>8</v>
      </c>
      <c r="L226" s="54">
        <f>ROUND(PRODUCT(J226,1+K226/100),2)</f>
        <v>0</v>
      </c>
    </row>
    <row r="227" spans="1:12" customFormat="1" ht="28.5">
      <c r="A227" s="44">
        <v>5</v>
      </c>
      <c r="B227" s="45" t="s">
        <v>217</v>
      </c>
      <c r="C227" s="45" t="s">
        <v>223</v>
      </c>
      <c r="D227" s="74" t="s">
        <v>226</v>
      </c>
      <c r="E227" s="45" t="s">
        <v>35</v>
      </c>
      <c r="F227" s="45">
        <v>2023</v>
      </c>
      <c r="G227" s="45" t="s">
        <v>225</v>
      </c>
      <c r="H227" s="46">
        <v>3</v>
      </c>
      <c r="I227" s="68">
        <v>0</v>
      </c>
      <c r="J227" s="48">
        <f>I227*H227</f>
        <v>0</v>
      </c>
      <c r="K227" s="44">
        <v>8</v>
      </c>
      <c r="L227" s="54">
        <f>ROUND(PRODUCT(J227,1+K227/100),2)</f>
        <v>0</v>
      </c>
    </row>
    <row r="228" spans="1:12" customFormat="1">
      <c r="A228" s="50"/>
      <c r="B228" s="50"/>
      <c r="C228" s="50"/>
      <c r="D228" s="50"/>
      <c r="E228" s="50"/>
      <c r="F228" s="50"/>
      <c r="G228" s="50"/>
      <c r="H228" s="50"/>
      <c r="I228" s="55"/>
      <c r="J228" s="52">
        <f>SUM(J223:J227)</f>
        <v>0</v>
      </c>
      <c r="K228" s="53"/>
      <c r="L228" s="54">
        <f>SUM(L223:L227)</f>
        <v>0</v>
      </c>
    </row>
    <row r="229" spans="1:12" customFormat="1">
      <c r="I229" s="85"/>
      <c r="J229" s="90"/>
      <c r="K229" s="78"/>
      <c r="L229" s="91"/>
    </row>
    <row r="230" spans="1:12" customFormat="1">
      <c r="I230" s="85"/>
      <c r="J230" s="90"/>
      <c r="K230" s="78"/>
      <c r="L230" s="91"/>
    </row>
    <row r="231" spans="1:12" customFormat="1">
      <c r="A231" s="32" t="s">
        <v>227</v>
      </c>
      <c r="B231" s="32"/>
      <c r="C231" s="32"/>
      <c r="D231" s="32"/>
      <c r="E231" s="32"/>
      <c r="F231" s="21"/>
      <c r="G231" s="21"/>
      <c r="H231" s="21"/>
      <c r="I231" s="69"/>
      <c r="J231" s="23"/>
      <c r="K231" s="30"/>
      <c r="L231" s="70"/>
    </row>
    <row r="232" spans="1:12" customFormat="1" ht="48">
      <c r="A232" s="37" t="s">
        <v>5</v>
      </c>
      <c r="B232" s="37" t="s">
        <v>6</v>
      </c>
      <c r="C232" s="37" t="s">
        <v>7</v>
      </c>
      <c r="D232" s="38" t="s">
        <v>8</v>
      </c>
      <c r="E232" s="37" t="s">
        <v>9</v>
      </c>
      <c r="F232" s="37" t="s">
        <v>10</v>
      </c>
      <c r="G232" s="37" t="s">
        <v>11</v>
      </c>
      <c r="H232" s="39" t="s">
        <v>12</v>
      </c>
      <c r="I232" s="40" t="s">
        <v>13</v>
      </c>
      <c r="J232" s="41" t="s">
        <v>14</v>
      </c>
      <c r="K232" s="42" t="s">
        <v>15</v>
      </c>
      <c r="L232" s="43" t="s">
        <v>16</v>
      </c>
    </row>
    <row r="233" spans="1:12" customFormat="1" ht="40.5" customHeight="1">
      <c r="A233" s="44">
        <v>1</v>
      </c>
      <c r="B233" s="45" t="s">
        <v>228</v>
      </c>
      <c r="C233" s="45" t="s">
        <v>229</v>
      </c>
      <c r="D233" s="74" t="s">
        <v>230</v>
      </c>
      <c r="E233" s="45" t="s">
        <v>231</v>
      </c>
      <c r="F233" s="45">
        <v>2020</v>
      </c>
      <c r="G233" s="45" t="s">
        <v>232</v>
      </c>
      <c r="H233" s="46">
        <v>3</v>
      </c>
      <c r="I233" s="68">
        <v>0</v>
      </c>
      <c r="J233" s="52">
        <f>I233*H233</f>
        <v>0</v>
      </c>
      <c r="K233" s="44">
        <v>8</v>
      </c>
      <c r="L233" s="54">
        <f>ROUND(PRODUCT(J233,1+K233/100),2)</f>
        <v>0</v>
      </c>
    </row>
    <row r="234" spans="1:12" customFormat="1">
      <c r="H234" s="51" t="s">
        <v>22</v>
      </c>
      <c r="I234" s="51"/>
      <c r="J234" s="97">
        <f>J233</f>
        <v>0</v>
      </c>
      <c r="K234" s="78"/>
      <c r="L234" s="98">
        <f>L233</f>
        <v>0</v>
      </c>
    </row>
    <row r="235" spans="1:12" customFormat="1">
      <c r="I235" s="85"/>
      <c r="J235" s="90"/>
      <c r="K235" s="78"/>
      <c r="L235" s="91"/>
    </row>
    <row r="237" spans="1:12" customFormat="1">
      <c r="A237" s="32" t="s">
        <v>233</v>
      </c>
      <c r="B237" s="32"/>
      <c r="C237" s="32"/>
      <c r="D237" s="32"/>
      <c r="E237" s="32"/>
      <c r="F237" s="21"/>
      <c r="G237" s="21"/>
      <c r="H237" s="21"/>
      <c r="I237" s="69"/>
      <c r="J237" s="23"/>
      <c r="K237" s="30"/>
      <c r="L237" s="70"/>
    </row>
    <row r="238" spans="1:12" customFormat="1" ht="48">
      <c r="A238" s="65" t="s">
        <v>5</v>
      </c>
      <c r="B238" s="37" t="s">
        <v>6</v>
      </c>
      <c r="C238" s="37" t="s">
        <v>7</v>
      </c>
      <c r="D238" s="38" t="s">
        <v>8</v>
      </c>
      <c r="E238" s="37" t="s">
        <v>9</v>
      </c>
      <c r="F238" s="37" t="s">
        <v>10</v>
      </c>
      <c r="G238" s="37" t="s">
        <v>11</v>
      </c>
      <c r="H238" s="39" t="s">
        <v>12</v>
      </c>
      <c r="I238" s="40" t="s">
        <v>13</v>
      </c>
      <c r="J238" s="41" t="s">
        <v>14</v>
      </c>
      <c r="K238" s="42" t="s">
        <v>15</v>
      </c>
      <c r="L238" s="43" t="s">
        <v>16</v>
      </c>
    </row>
    <row r="239" spans="1:12" customFormat="1" ht="24" customHeight="1">
      <c r="A239" s="44">
        <v>1</v>
      </c>
      <c r="B239" s="99" t="s">
        <v>234</v>
      </c>
      <c r="C239" s="45" t="s">
        <v>235</v>
      </c>
      <c r="D239" s="74" t="s">
        <v>236</v>
      </c>
      <c r="E239" s="45" t="s">
        <v>49</v>
      </c>
      <c r="F239" s="45">
        <v>2022</v>
      </c>
      <c r="G239" s="45" t="s">
        <v>65</v>
      </c>
      <c r="H239" s="46">
        <v>3</v>
      </c>
      <c r="I239" s="68">
        <v>0</v>
      </c>
      <c r="J239" s="52">
        <f>I239*H239</f>
        <v>0</v>
      </c>
      <c r="K239" s="44">
        <v>8</v>
      </c>
      <c r="L239" s="54">
        <f>ROUND(PRODUCT(J239,1+K239/100),2)</f>
        <v>0</v>
      </c>
    </row>
    <row r="240" spans="1:12" customFormat="1" ht="25.5" customHeight="1">
      <c r="A240" s="44">
        <v>2</v>
      </c>
      <c r="B240" s="45" t="s">
        <v>237</v>
      </c>
      <c r="C240" s="76" t="s">
        <v>238</v>
      </c>
      <c r="D240" s="74" t="s">
        <v>239</v>
      </c>
      <c r="E240" s="45" t="s">
        <v>49</v>
      </c>
      <c r="F240" s="45">
        <v>2019</v>
      </c>
      <c r="G240" s="45" t="s">
        <v>65</v>
      </c>
      <c r="H240" s="46">
        <v>3</v>
      </c>
      <c r="I240" s="68">
        <v>0</v>
      </c>
      <c r="J240" s="48">
        <f>I240*H240</f>
        <v>0</v>
      </c>
      <c r="K240" s="44">
        <v>8</v>
      </c>
      <c r="L240" s="49">
        <f>ROUND(PRODUCT(J240,1+K240/100),2)</f>
        <v>0</v>
      </c>
    </row>
    <row r="241" spans="1:12" customFormat="1">
      <c r="H241" s="51" t="s">
        <v>22</v>
      </c>
      <c r="I241" s="51"/>
      <c r="J241" s="77">
        <f>SUM(J239:J240)</f>
        <v>0</v>
      </c>
      <c r="L241" s="79">
        <f>SUM(L239:L240)</f>
        <v>0</v>
      </c>
    </row>
    <row r="244" spans="1:12" customFormat="1">
      <c r="I244" s="85"/>
      <c r="J244" s="90"/>
      <c r="K244" s="78"/>
      <c r="L244" s="91"/>
    </row>
    <row r="245" spans="1:12" customFormat="1">
      <c r="A245" s="32" t="s">
        <v>240</v>
      </c>
      <c r="B245" s="32"/>
      <c r="C245" s="32"/>
      <c r="D245" s="32"/>
      <c r="E245" s="32"/>
      <c r="F245" s="21"/>
      <c r="G245" s="21"/>
      <c r="H245" s="21"/>
      <c r="I245" s="69"/>
      <c r="J245" s="23"/>
      <c r="K245" s="30"/>
      <c r="L245" s="70"/>
    </row>
    <row r="246" spans="1:12" customFormat="1" ht="48">
      <c r="A246" s="65" t="s">
        <v>5</v>
      </c>
      <c r="B246" s="37" t="s">
        <v>6</v>
      </c>
      <c r="C246" s="37" t="s">
        <v>7</v>
      </c>
      <c r="D246" s="38" t="s">
        <v>8</v>
      </c>
      <c r="E246" s="37" t="s">
        <v>9</v>
      </c>
      <c r="F246" s="37" t="s">
        <v>10</v>
      </c>
      <c r="G246" s="37" t="s">
        <v>11</v>
      </c>
      <c r="H246" s="39" t="s">
        <v>12</v>
      </c>
      <c r="I246" s="40" t="s">
        <v>13</v>
      </c>
      <c r="J246" s="41" t="s">
        <v>14</v>
      </c>
      <c r="K246" s="42" t="s">
        <v>15</v>
      </c>
      <c r="L246" s="43" t="s">
        <v>16</v>
      </c>
    </row>
    <row r="247" spans="1:12" customFormat="1" ht="27.75" customHeight="1">
      <c r="A247" s="44">
        <v>1</v>
      </c>
      <c r="B247" s="76" t="s">
        <v>241</v>
      </c>
      <c r="C247" s="45" t="s">
        <v>242</v>
      </c>
      <c r="D247" s="74" t="s">
        <v>243</v>
      </c>
      <c r="E247" s="45" t="s">
        <v>244</v>
      </c>
      <c r="F247" s="45">
        <v>2022</v>
      </c>
      <c r="G247" s="45" t="s">
        <v>245</v>
      </c>
      <c r="H247" s="46">
        <v>3</v>
      </c>
      <c r="I247" s="68">
        <v>0</v>
      </c>
      <c r="J247" s="52">
        <f>I247*H247</f>
        <v>0</v>
      </c>
      <c r="K247" s="44">
        <v>8</v>
      </c>
      <c r="L247" s="54">
        <f>ROUND(PRODUCT(J247,1+K247/100),2)</f>
        <v>0</v>
      </c>
    </row>
    <row r="248" spans="1:12" customFormat="1" ht="23.25" customHeight="1">
      <c r="A248" s="44">
        <v>2</v>
      </c>
      <c r="B248" s="76" t="s">
        <v>246</v>
      </c>
      <c r="C248" s="45" t="s">
        <v>247</v>
      </c>
      <c r="D248" s="45">
        <v>754082</v>
      </c>
      <c r="E248" s="45" t="s">
        <v>248</v>
      </c>
      <c r="F248" s="45">
        <v>1994</v>
      </c>
      <c r="G248" s="45" t="s">
        <v>249</v>
      </c>
      <c r="H248" s="46">
        <v>3</v>
      </c>
      <c r="I248" s="68">
        <v>0</v>
      </c>
      <c r="J248" s="52">
        <f>I248*H248</f>
        <v>0</v>
      </c>
      <c r="K248" s="44">
        <v>8</v>
      </c>
      <c r="L248" s="54">
        <f>ROUND(PRODUCT(J248,1+K248/100),2)</f>
        <v>0</v>
      </c>
    </row>
    <row r="249" spans="1:12" customFormat="1" ht="28.5">
      <c r="A249" s="44">
        <v>3</v>
      </c>
      <c r="B249" s="76" t="s">
        <v>250</v>
      </c>
      <c r="C249" s="45" t="s">
        <v>251</v>
      </c>
      <c r="D249" s="74" t="s">
        <v>252</v>
      </c>
      <c r="E249" s="45" t="s">
        <v>97</v>
      </c>
      <c r="F249" s="45">
        <v>2010</v>
      </c>
      <c r="G249" s="45" t="s">
        <v>253</v>
      </c>
      <c r="H249" s="46">
        <v>3</v>
      </c>
      <c r="I249" s="68">
        <v>0</v>
      </c>
      <c r="J249" s="48">
        <f>I249*H249</f>
        <v>0</v>
      </c>
      <c r="K249" s="44">
        <v>8</v>
      </c>
      <c r="L249" s="54">
        <f>ROUND(PRODUCT(J249,1+K249/100),2)</f>
        <v>0</v>
      </c>
    </row>
    <row r="250" spans="1:12" customFormat="1">
      <c r="A250" s="50"/>
      <c r="B250" s="50"/>
      <c r="C250" s="50"/>
      <c r="D250" s="50"/>
      <c r="E250" s="50"/>
      <c r="F250" s="50"/>
      <c r="G250" s="50"/>
      <c r="H250" s="51" t="s">
        <v>22</v>
      </c>
      <c r="I250" s="51"/>
      <c r="J250" s="52">
        <f>SUM(J247:J249)</f>
        <v>0</v>
      </c>
      <c r="K250" s="53"/>
      <c r="L250" s="54">
        <f>SUM(L247:L249)</f>
        <v>0</v>
      </c>
    </row>
    <row r="251" spans="1:12" customFormat="1">
      <c r="A251" s="50"/>
      <c r="B251" s="50"/>
      <c r="C251" s="50"/>
      <c r="D251" s="50"/>
      <c r="E251" s="50"/>
      <c r="F251" s="50" t="s">
        <v>254</v>
      </c>
      <c r="G251" s="50"/>
      <c r="H251" s="50"/>
      <c r="I251" s="55"/>
      <c r="J251" s="56"/>
      <c r="K251" s="53"/>
      <c r="L251" s="57"/>
    </row>
    <row r="252" spans="1:12" customFormat="1">
      <c r="I252" s="85"/>
      <c r="J252" s="90"/>
      <c r="K252" s="78"/>
      <c r="L252" s="91"/>
    </row>
    <row r="253" spans="1:12" customFormat="1">
      <c r="A253" s="32" t="s">
        <v>255</v>
      </c>
      <c r="B253" s="32"/>
      <c r="C253" s="32"/>
      <c r="D253" s="32"/>
      <c r="E253" s="32"/>
      <c r="F253" s="21"/>
      <c r="G253" s="21"/>
      <c r="H253" s="21"/>
      <c r="I253" s="69"/>
      <c r="J253" s="23"/>
      <c r="K253" s="30"/>
      <c r="L253" s="70"/>
    </row>
    <row r="254" spans="1:12" customFormat="1" ht="48">
      <c r="A254" s="37" t="s">
        <v>5</v>
      </c>
      <c r="B254" s="37" t="s">
        <v>6</v>
      </c>
      <c r="C254" s="37" t="s">
        <v>7</v>
      </c>
      <c r="D254" s="38" t="s">
        <v>8</v>
      </c>
      <c r="E254" s="37" t="s">
        <v>9</v>
      </c>
      <c r="F254" s="37" t="s">
        <v>10</v>
      </c>
      <c r="G254" s="37" t="s">
        <v>11</v>
      </c>
      <c r="H254" s="39" t="s">
        <v>12</v>
      </c>
      <c r="I254" s="40" t="s">
        <v>13</v>
      </c>
      <c r="J254" s="41" t="s">
        <v>14</v>
      </c>
      <c r="K254" s="42" t="s">
        <v>15</v>
      </c>
      <c r="L254" s="43" t="s">
        <v>16</v>
      </c>
    </row>
    <row r="255" spans="1:12" customFormat="1" ht="28.5">
      <c r="A255" s="44">
        <v>1</v>
      </c>
      <c r="B255" s="45" t="s">
        <v>256</v>
      </c>
      <c r="C255" s="45" t="s">
        <v>257</v>
      </c>
      <c r="D255" s="45">
        <v>10352124922</v>
      </c>
      <c r="E255" s="45" t="s">
        <v>248</v>
      </c>
      <c r="F255" s="45">
        <v>2022</v>
      </c>
      <c r="G255" s="45" t="s">
        <v>258</v>
      </c>
      <c r="H255" s="46">
        <v>3</v>
      </c>
      <c r="I255" s="68">
        <v>0</v>
      </c>
      <c r="J255" s="48">
        <f>I255*H255</f>
        <v>0</v>
      </c>
      <c r="K255" s="44">
        <v>8</v>
      </c>
      <c r="L255" s="49">
        <f>ROUND(PRODUCT(J255,1+K255/100),2)</f>
        <v>0</v>
      </c>
    </row>
    <row r="256" spans="1:12" customFormat="1">
      <c r="H256" s="51" t="s">
        <v>22</v>
      </c>
      <c r="I256" s="51"/>
      <c r="J256" s="77">
        <f>J255</f>
        <v>0</v>
      </c>
      <c r="K256" s="78"/>
      <c r="L256" s="79">
        <f>L255</f>
        <v>0</v>
      </c>
    </row>
    <row r="259" spans="1:12" customFormat="1">
      <c r="A259" s="32" t="s">
        <v>259</v>
      </c>
      <c r="B259" s="32"/>
      <c r="C259" s="32"/>
      <c r="D259" s="32"/>
      <c r="E259" s="32"/>
      <c r="F259" s="21"/>
      <c r="G259" s="21"/>
      <c r="H259" s="21"/>
      <c r="I259" s="69"/>
      <c r="J259" s="23"/>
      <c r="K259" s="30"/>
      <c r="L259" s="70"/>
    </row>
    <row r="260" spans="1:12" customFormat="1" ht="48">
      <c r="A260" s="37" t="s">
        <v>5</v>
      </c>
      <c r="B260" s="37" t="s">
        <v>6</v>
      </c>
      <c r="C260" s="37" t="s">
        <v>7</v>
      </c>
      <c r="D260" s="38" t="s">
        <v>8</v>
      </c>
      <c r="E260" s="37" t="s">
        <v>9</v>
      </c>
      <c r="F260" s="37" t="s">
        <v>10</v>
      </c>
      <c r="G260" s="37" t="s">
        <v>11</v>
      </c>
      <c r="H260" s="39" t="s">
        <v>12</v>
      </c>
      <c r="I260" s="40" t="s">
        <v>13</v>
      </c>
      <c r="J260" s="41" t="s">
        <v>14</v>
      </c>
      <c r="K260" s="42" t="s">
        <v>15</v>
      </c>
      <c r="L260" s="43" t="s">
        <v>16</v>
      </c>
    </row>
    <row r="261" spans="1:12" customFormat="1">
      <c r="A261" s="44">
        <v>1</v>
      </c>
      <c r="B261" s="45" t="s">
        <v>260</v>
      </c>
      <c r="C261" s="45" t="s">
        <v>261</v>
      </c>
      <c r="D261" s="45">
        <v>800009764</v>
      </c>
      <c r="E261" s="45" t="s">
        <v>137</v>
      </c>
      <c r="F261" s="45">
        <v>2019</v>
      </c>
      <c r="G261" s="45" t="s">
        <v>262</v>
      </c>
      <c r="H261" s="46">
        <v>3</v>
      </c>
      <c r="I261" s="68">
        <v>0</v>
      </c>
      <c r="J261" s="52">
        <f>I261*H261</f>
        <v>0</v>
      </c>
      <c r="K261" s="44">
        <v>8</v>
      </c>
      <c r="L261" s="54">
        <f>ROUND(PRODUCT(J261,1+K261/100),2)</f>
        <v>0</v>
      </c>
    </row>
    <row r="262" spans="1:12" customFormat="1">
      <c r="A262" s="44">
        <v>2</v>
      </c>
      <c r="B262" s="45" t="s">
        <v>260</v>
      </c>
      <c r="C262" s="45" t="s">
        <v>261</v>
      </c>
      <c r="D262" s="45">
        <v>800009212</v>
      </c>
      <c r="E262" s="45" t="s">
        <v>137</v>
      </c>
      <c r="F262" s="45">
        <v>2019</v>
      </c>
      <c r="G262" s="45" t="s">
        <v>263</v>
      </c>
      <c r="H262" s="46">
        <v>3</v>
      </c>
      <c r="I262" s="68">
        <v>0</v>
      </c>
      <c r="J262" s="52">
        <f>I262*H262</f>
        <v>0</v>
      </c>
      <c r="K262" s="44">
        <v>8</v>
      </c>
      <c r="L262" s="54">
        <f>ROUND(PRODUCT(J262,1+K262/100),2)</f>
        <v>0</v>
      </c>
    </row>
    <row r="263" spans="1:12" customFormat="1">
      <c r="A263" s="44">
        <v>3</v>
      </c>
      <c r="B263" s="45" t="s">
        <v>260</v>
      </c>
      <c r="C263" s="45" t="s">
        <v>264</v>
      </c>
      <c r="D263" s="45">
        <v>135444824</v>
      </c>
      <c r="E263" s="45" t="s">
        <v>137</v>
      </c>
      <c r="F263" s="45">
        <v>2017</v>
      </c>
      <c r="G263" s="45" t="s">
        <v>265</v>
      </c>
      <c r="H263" s="45">
        <v>3</v>
      </c>
      <c r="I263" s="68">
        <v>0</v>
      </c>
      <c r="J263" s="48">
        <f>I263*H263</f>
        <v>0</v>
      </c>
      <c r="K263" s="44">
        <v>8</v>
      </c>
      <c r="L263" s="54">
        <f>ROUND(PRODUCT(J263,1+K263/100),2)</f>
        <v>0</v>
      </c>
    </row>
    <row r="264" spans="1:12" customFormat="1">
      <c r="A264" s="50"/>
      <c r="B264" s="50"/>
      <c r="C264" s="50"/>
      <c r="D264" s="50"/>
      <c r="E264" s="50"/>
      <c r="F264" s="50"/>
      <c r="G264" s="50"/>
      <c r="H264" s="51" t="s">
        <v>22</v>
      </c>
      <c r="I264" s="51"/>
      <c r="J264" s="52">
        <f>SUM(J261:J263)</f>
        <v>0</v>
      </c>
      <c r="K264" s="53"/>
      <c r="L264" s="54">
        <f>SUM(L261:L263)</f>
        <v>0</v>
      </c>
    </row>
    <row r="267" spans="1:12" customFormat="1">
      <c r="A267" s="32" t="s">
        <v>266</v>
      </c>
      <c r="B267" s="32"/>
      <c r="C267" s="32"/>
      <c r="D267" s="32"/>
      <c r="E267" s="32"/>
      <c r="F267" s="21"/>
      <c r="G267" s="21"/>
      <c r="H267" s="21"/>
      <c r="I267" s="69"/>
      <c r="J267" s="23"/>
      <c r="K267" s="30"/>
      <c r="L267" s="70"/>
    </row>
    <row r="268" spans="1:12" customFormat="1" ht="48">
      <c r="A268" s="37" t="s">
        <v>5</v>
      </c>
      <c r="B268" s="37" t="s">
        <v>6</v>
      </c>
      <c r="C268" s="37" t="s">
        <v>7</v>
      </c>
      <c r="D268" s="38" t="s">
        <v>8</v>
      </c>
      <c r="E268" s="37" t="s">
        <v>9</v>
      </c>
      <c r="F268" s="37" t="s">
        <v>10</v>
      </c>
      <c r="G268" s="37" t="s">
        <v>11</v>
      </c>
      <c r="H268" s="39" t="s">
        <v>12</v>
      </c>
      <c r="I268" s="40" t="s">
        <v>13</v>
      </c>
      <c r="J268" s="41" t="s">
        <v>14</v>
      </c>
      <c r="K268" s="42" t="s">
        <v>15</v>
      </c>
      <c r="L268" s="43" t="s">
        <v>16</v>
      </c>
    </row>
    <row r="269" spans="1:12" customFormat="1" ht="28.5">
      <c r="A269" s="44">
        <v>1</v>
      </c>
      <c r="B269" s="45" t="s">
        <v>267</v>
      </c>
      <c r="C269" s="45" t="s">
        <v>268</v>
      </c>
      <c r="D269" s="74" t="s">
        <v>269</v>
      </c>
      <c r="E269" s="45" t="s">
        <v>137</v>
      </c>
      <c r="F269" s="45">
        <v>2023</v>
      </c>
      <c r="G269" s="45" t="s">
        <v>129</v>
      </c>
      <c r="H269" s="46">
        <v>3</v>
      </c>
      <c r="I269" s="68">
        <v>0</v>
      </c>
      <c r="J269" s="48">
        <f>I269*H269</f>
        <v>0</v>
      </c>
      <c r="K269" s="44">
        <v>8</v>
      </c>
      <c r="L269" s="49">
        <f>ROUND(PRODUCT(J269,1+K269/100),2)</f>
        <v>0</v>
      </c>
    </row>
    <row r="270" spans="1:12" customFormat="1">
      <c r="H270" s="51" t="s">
        <v>22</v>
      </c>
      <c r="I270" s="51"/>
      <c r="J270" s="77">
        <f>J269</f>
        <v>0</v>
      </c>
      <c r="K270" s="78"/>
      <c r="L270" s="79">
        <f>L269</f>
        <v>0</v>
      </c>
    </row>
    <row r="271" spans="1:12" customFormat="1">
      <c r="I271" s="85"/>
      <c r="J271" s="90"/>
      <c r="K271" s="78"/>
      <c r="L271" s="91"/>
    </row>
    <row r="273" spans="1:12" customFormat="1">
      <c r="A273" s="32" t="s">
        <v>270</v>
      </c>
      <c r="B273" s="32"/>
      <c r="C273" s="32"/>
      <c r="D273" s="32"/>
      <c r="E273" s="32"/>
      <c r="F273" s="21"/>
      <c r="G273" s="21"/>
      <c r="H273" s="21"/>
      <c r="I273" s="69"/>
      <c r="J273" s="23"/>
      <c r="K273" s="30"/>
      <c r="L273" s="70"/>
    </row>
    <row r="274" spans="1:12" customFormat="1" ht="48">
      <c r="A274" s="37" t="s">
        <v>5</v>
      </c>
      <c r="B274" s="37" t="s">
        <v>6</v>
      </c>
      <c r="C274" s="37" t="s">
        <v>7</v>
      </c>
      <c r="D274" s="38" t="s">
        <v>8</v>
      </c>
      <c r="E274" s="37" t="s">
        <v>9</v>
      </c>
      <c r="F274" s="37" t="s">
        <v>10</v>
      </c>
      <c r="G274" s="37" t="s">
        <v>11</v>
      </c>
      <c r="H274" s="39" t="s">
        <v>12</v>
      </c>
      <c r="I274" s="40" t="s">
        <v>13</v>
      </c>
      <c r="J274" s="41" t="s">
        <v>14</v>
      </c>
      <c r="K274" s="42" t="s">
        <v>15</v>
      </c>
      <c r="L274" s="43" t="s">
        <v>16</v>
      </c>
    </row>
    <row r="275" spans="1:12" customFormat="1" ht="28.5">
      <c r="A275" s="44">
        <v>1</v>
      </c>
      <c r="B275" s="45" t="s">
        <v>271</v>
      </c>
      <c r="C275" s="45" t="s">
        <v>272</v>
      </c>
      <c r="D275" s="74" t="s">
        <v>273</v>
      </c>
      <c r="E275" s="45" t="s">
        <v>20</v>
      </c>
      <c r="F275" s="45">
        <v>2000</v>
      </c>
      <c r="G275" s="45" t="s">
        <v>274</v>
      </c>
      <c r="H275" s="46">
        <v>3</v>
      </c>
      <c r="I275" s="68">
        <v>0</v>
      </c>
      <c r="J275" s="52">
        <f>I275*H275</f>
        <v>0</v>
      </c>
      <c r="K275" s="44">
        <v>8</v>
      </c>
      <c r="L275" s="54">
        <f>ROUND(PRODUCT(J275,1+K275/100),2)</f>
        <v>0</v>
      </c>
    </row>
    <row r="276" spans="1:12" customFormat="1" ht="28.5">
      <c r="A276" s="44">
        <v>2</v>
      </c>
      <c r="B276" s="45" t="s">
        <v>271</v>
      </c>
      <c r="C276" s="45" t="s">
        <v>275</v>
      </c>
      <c r="D276" s="74" t="s">
        <v>276</v>
      </c>
      <c r="E276" s="45" t="s">
        <v>102</v>
      </c>
      <c r="F276" s="45">
        <v>2020</v>
      </c>
      <c r="G276" s="45" t="s">
        <v>277</v>
      </c>
      <c r="H276" s="46">
        <v>3</v>
      </c>
      <c r="I276" s="68">
        <v>0</v>
      </c>
      <c r="J276" s="52">
        <f>I276*H276</f>
        <v>0</v>
      </c>
      <c r="K276" s="44">
        <v>8</v>
      </c>
      <c r="L276" s="54">
        <f>ROUND(PRODUCT(J276,1+K276/100),2)</f>
        <v>0</v>
      </c>
    </row>
    <row r="277" spans="1:12" customFormat="1" ht="28.5">
      <c r="A277" s="44">
        <v>3</v>
      </c>
      <c r="B277" s="45" t="s">
        <v>278</v>
      </c>
      <c r="C277" s="45" t="s">
        <v>279</v>
      </c>
      <c r="D277" s="74">
        <v>703315094</v>
      </c>
      <c r="E277" s="45" t="s">
        <v>20</v>
      </c>
      <c r="F277" s="45">
        <v>2002</v>
      </c>
      <c r="G277" s="45" t="s">
        <v>280</v>
      </c>
      <c r="H277" s="46">
        <v>3</v>
      </c>
      <c r="I277" s="68">
        <v>0</v>
      </c>
      <c r="J277" s="48">
        <f>I277*H277</f>
        <v>0</v>
      </c>
      <c r="K277" s="44">
        <v>8</v>
      </c>
      <c r="L277" s="54">
        <f>ROUND(PRODUCT(J277,1+K277/100),2)</f>
        <v>0</v>
      </c>
    </row>
    <row r="278" spans="1:12" customFormat="1">
      <c r="A278" s="50"/>
      <c r="B278" s="50"/>
      <c r="C278" s="50"/>
      <c r="D278" s="50"/>
      <c r="E278" s="50"/>
      <c r="F278" s="50"/>
      <c r="G278" s="50"/>
      <c r="H278" s="51" t="s">
        <v>22</v>
      </c>
      <c r="I278" s="51"/>
      <c r="J278" s="52">
        <f>SUM(J275:J277)</f>
        <v>0</v>
      </c>
      <c r="K278" s="53"/>
      <c r="L278" s="54">
        <f>SUM(L275:L277)</f>
        <v>0</v>
      </c>
    </row>
    <row r="279" spans="1:12" customFormat="1">
      <c r="I279" s="85"/>
      <c r="J279" s="90"/>
      <c r="K279" s="78"/>
      <c r="L279" s="91"/>
    </row>
    <row r="280" spans="1:12" customFormat="1">
      <c r="I280" s="85"/>
      <c r="J280" s="90"/>
      <c r="K280" s="78"/>
      <c r="L280" s="91"/>
    </row>
    <row r="281" spans="1:12" customFormat="1">
      <c r="A281" s="32" t="s">
        <v>281</v>
      </c>
      <c r="B281" s="32"/>
      <c r="C281" s="32"/>
      <c r="D281" s="32"/>
      <c r="E281" s="32"/>
      <c r="F281" s="21"/>
      <c r="G281" s="21"/>
      <c r="H281" s="21"/>
      <c r="I281" s="69"/>
      <c r="J281" s="23"/>
      <c r="K281" s="30"/>
      <c r="L281" s="70"/>
    </row>
    <row r="282" spans="1:12" customFormat="1" ht="48">
      <c r="A282" s="37" t="s">
        <v>5</v>
      </c>
      <c r="B282" s="37" t="s">
        <v>6</v>
      </c>
      <c r="C282" s="37" t="s">
        <v>7</v>
      </c>
      <c r="D282" s="38" t="s">
        <v>8</v>
      </c>
      <c r="E282" s="37" t="s">
        <v>9</v>
      </c>
      <c r="F282" s="37" t="s">
        <v>10</v>
      </c>
      <c r="G282" s="37" t="s">
        <v>11</v>
      </c>
      <c r="H282" s="39" t="s">
        <v>12</v>
      </c>
      <c r="I282" s="40" t="s">
        <v>13</v>
      </c>
      <c r="J282" s="41" t="s">
        <v>14</v>
      </c>
      <c r="K282" s="42" t="s">
        <v>15</v>
      </c>
      <c r="L282" s="43" t="s">
        <v>16</v>
      </c>
    </row>
    <row r="283" spans="1:12" customFormat="1" ht="41.25" customHeight="1">
      <c r="A283" s="44">
        <v>1</v>
      </c>
      <c r="B283" s="45" t="s">
        <v>282</v>
      </c>
      <c r="C283" s="45" t="s">
        <v>283</v>
      </c>
      <c r="D283" s="74">
        <v>20412243</v>
      </c>
      <c r="E283" s="45" t="s">
        <v>146</v>
      </c>
      <c r="F283" s="45">
        <v>2004</v>
      </c>
      <c r="G283" s="45" t="s">
        <v>284</v>
      </c>
      <c r="H283" s="89">
        <v>3</v>
      </c>
      <c r="I283" s="68">
        <v>0</v>
      </c>
      <c r="J283" s="48">
        <f>I283*H283</f>
        <v>0</v>
      </c>
      <c r="K283" s="44">
        <v>8</v>
      </c>
      <c r="L283" s="49">
        <f>ROUND(PRODUCT(J283,1+K283/100),2)</f>
        <v>0</v>
      </c>
    </row>
    <row r="284" spans="1:12" customFormat="1">
      <c r="A284" s="50"/>
      <c r="B284" s="50"/>
      <c r="C284" s="50"/>
      <c r="D284" s="50"/>
      <c r="E284" s="50"/>
      <c r="F284" s="50"/>
      <c r="G284" s="50"/>
      <c r="H284" s="51" t="s">
        <v>22</v>
      </c>
      <c r="I284" s="51"/>
      <c r="J284" s="52">
        <f>J283</f>
        <v>0</v>
      </c>
      <c r="K284" s="53"/>
      <c r="L284" s="54">
        <f>L283</f>
        <v>0</v>
      </c>
    </row>
    <row r="285" spans="1:12" customFormat="1">
      <c r="I285" s="85"/>
      <c r="J285" s="90"/>
      <c r="K285" s="78"/>
      <c r="L285" s="91"/>
    </row>
    <row r="286" spans="1:12" customFormat="1">
      <c r="I286" s="85"/>
      <c r="J286" s="90"/>
      <c r="K286" s="78"/>
      <c r="L286" s="91"/>
    </row>
    <row r="287" spans="1:12" customFormat="1">
      <c r="A287" s="32" t="s">
        <v>285</v>
      </c>
      <c r="B287" s="32"/>
      <c r="C287" s="32"/>
      <c r="D287" s="32"/>
      <c r="E287" s="32"/>
      <c r="F287" s="21"/>
      <c r="G287" s="21"/>
      <c r="H287" s="21"/>
      <c r="I287" s="69"/>
      <c r="J287" s="23"/>
      <c r="K287" s="30"/>
      <c r="L287" s="70"/>
    </row>
    <row r="288" spans="1:12" customFormat="1" ht="48">
      <c r="A288" s="37" t="s">
        <v>5</v>
      </c>
      <c r="B288" s="37" t="s">
        <v>6</v>
      </c>
      <c r="C288" s="65" t="s">
        <v>7</v>
      </c>
      <c r="D288" s="38" t="s">
        <v>8</v>
      </c>
      <c r="E288" s="37" t="s">
        <v>9</v>
      </c>
      <c r="F288" s="37" t="s">
        <v>10</v>
      </c>
      <c r="G288" s="37" t="s">
        <v>11</v>
      </c>
      <c r="H288" s="39" t="s">
        <v>12</v>
      </c>
      <c r="I288" s="40" t="s">
        <v>13</v>
      </c>
      <c r="J288" s="41" t="s">
        <v>14</v>
      </c>
      <c r="K288" s="42" t="s">
        <v>15</v>
      </c>
      <c r="L288" s="43" t="s">
        <v>16</v>
      </c>
    </row>
    <row r="289" spans="1:12" customFormat="1" ht="50.25" customHeight="1">
      <c r="A289" s="44">
        <v>1</v>
      </c>
      <c r="B289" s="66" t="s">
        <v>286</v>
      </c>
      <c r="C289" s="45" t="s">
        <v>287</v>
      </c>
      <c r="D289" s="76">
        <v>5994</v>
      </c>
      <c r="E289" s="45" t="s">
        <v>49</v>
      </c>
      <c r="F289" s="45">
        <v>2019</v>
      </c>
      <c r="G289" s="45" t="s">
        <v>288</v>
      </c>
      <c r="H289" s="89">
        <v>3</v>
      </c>
      <c r="I289" s="68">
        <v>0</v>
      </c>
      <c r="J289" s="48">
        <f>I289*H289</f>
        <v>0</v>
      </c>
      <c r="K289" s="44">
        <v>8</v>
      </c>
      <c r="L289" s="49">
        <f>ROUND(PRODUCT(J289,1+K289/100),2)</f>
        <v>0</v>
      </c>
    </row>
    <row r="290" spans="1:12" customFormat="1">
      <c r="H290" s="51" t="s">
        <v>22</v>
      </c>
      <c r="I290" s="51"/>
      <c r="J290" s="77">
        <f>J289</f>
        <v>0</v>
      </c>
      <c r="K290" s="78"/>
      <c r="L290" s="79">
        <f>L289</f>
        <v>0</v>
      </c>
    </row>
    <row r="291" spans="1:12" customFormat="1">
      <c r="I291" s="85"/>
      <c r="J291" s="90"/>
      <c r="K291" s="78"/>
      <c r="L291" s="91"/>
    </row>
    <row r="293" spans="1:12" customFormat="1">
      <c r="I293" s="85"/>
      <c r="J293" s="90"/>
      <c r="K293" s="78"/>
      <c r="L293" s="91"/>
    </row>
    <row r="294" spans="1:12" customFormat="1">
      <c r="A294" s="32" t="s">
        <v>289</v>
      </c>
      <c r="B294" s="32"/>
      <c r="C294" s="32"/>
      <c r="D294" s="32"/>
      <c r="E294" s="32"/>
      <c r="F294" s="21"/>
      <c r="G294" s="21"/>
      <c r="H294" s="21"/>
      <c r="I294" s="69"/>
      <c r="J294" s="23"/>
      <c r="K294" s="30"/>
      <c r="L294" s="70"/>
    </row>
    <row r="295" spans="1:12" customFormat="1" ht="48">
      <c r="A295" s="37" t="s">
        <v>5</v>
      </c>
      <c r="B295" s="37" t="s">
        <v>6</v>
      </c>
      <c r="C295" s="37" t="s">
        <v>7</v>
      </c>
      <c r="D295" s="38" t="s">
        <v>8</v>
      </c>
      <c r="E295" s="37" t="s">
        <v>9</v>
      </c>
      <c r="F295" s="37" t="s">
        <v>10</v>
      </c>
      <c r="G295" s="37" t="s">
        <v>11</v>
      </c>
      <c r="H295" s="39" t="s">
        <v>12</v>
      </c>
      <c r="I295" s="40" t="s">
        <v>13</v>
      </c>
      <c r="J295" s="41" t="s">
        <v>14</v>
      </c>
      <c r="K295" s="42" t="s">
        <v>15</v>
      </c>
      <c r="L295" s="43" t="s">
        <v>16</v>
      </c>
    </row>
    <row r="296" spans="1:12" customFormat="1" ht="28.5">
      <c r="A296" s="44">
        <v>1</v>
      </c>
      <c r="B296" s="45" t="s">
        <v>290</v>
      </c>
      <c r="C296" s="46" t="s">
        <v>291</v>
      </c>
      <c r="D296" s="46" t="s">
        <v>292</v>
      </c>
      <c r="E296" s="45" t="s">
        <v>39</v>
      </c>
      <c r="F296" s="46">
        <v>2019</v>
      </c>
      <c r="G296" s="46" t="s">
        <v>71</v>
      </c>
      <c r="H296" s="44">
        <v>3</v>
      </c>
      <c r="I296" s="68">
        <v>0</v>
      </c>
      <c r="J296" s="52">
        <f>I296*H296</f>
        <v>0</v>
      </c>
      <c r="K296" s="44">
        <v>8</v>
      </c>
      <c r="L296" s="54">
        <f>ROUND(PRODUCT(J296,1+K296/100),2)</f>
        <v>0</v>
      </c>
    </row>
    <row r="297" spans="1:12" customFormat="1" ht="28.5">
      <c r="A297" s="44">
        <v>2</v>
      </c>
      <c r="B297" s="45" t="s">
        <v>290</v>
      </c>
      <c r="C297" s="46" t="s">
        <v>291</v>
      </c>
      <c r="D297" s="46" t="s">
        <v>293</v>
      </c>
      <c r="E297" s="45" t="s">
        <v>39</v>
      </c>
      <c r="F297" s="46">
        <v>2019</v>
      </c>
      <c r="G297" s="46" t="s">
        <v>71</v>
      </c>
      <c r="H297" s="44">
        <v>3</v>
      </c>
      <c r="I297" s="68">
        <v>0</v>
      </c>
      <c r="J297" s="52">
        <f>I297*H297</f>
        <v>0</v>
      </c>
      <c r="K297" s="44">
        <v>8</v>
      </c>
      <c r="L297" s="54">
        <f>ROUND(PRODUCT(J297,1+K297/100),2)</f>
        <v>0</v>
      </c>
    </row>
    <row r="298" spans="1:12" customFormat="1" ht="28.5">
      <c r="A298" s="44">
        <v>3</v>
      </c>
      <c r="B298" s="45" t="s">
        <v>290</v>
      </c>
      <c r="C298" s="46" t="s">
        <v>291</v>
      </c>
      <c r="D298" s="46" t="s">
        <v>294</v>
      </c>
      <c r="E298" s="45" t="s">
        <v>39</v>
      </c>
      <c r="F298" s="46">
        <v>2019</v>
      </c>
      <c r="G298" s="46" t="s">
        <v>71</v>
      </c>
      <c r="H298" s="44">
        <v>3</v>
      </c>
      <c r="I298" s="68">
        <v>0</v>
      </c>
      <c r="J298" s="48">
        <f>I298*H298</f>
        <v>0</v>
      </c>
      <c r="K298" s="44">
        <v>8</v>
      </c>
      <c r="L298" s="54">
        <f>ROUND(PRODUCT(J298,1+K298/100),2)</f>
        <v>0</v>
      </c>
    </row>
    <row r="299" spans="1:12" customFormat="1">
      <c r="A299" s="50"/>
      <c r="B299" s="50"/>
      <c r="C299" s="50"/>
      <c r="D299" s="50"/>
      <c r="E299" s="50"/>
      <c r="F299" s="50"/>
      <c r="G299" s="50"/>
      <c r="H299" s="51" t="s">
        <v>22</v>
      </c>
      <c r="I299" s="51"/>
      <c r="J299" s="52">
        <f>SUM(J296:J298)</f>
        <v>0</v>
      </c>
      <c r="K299" s="53"/>
      <c r="L299" s="54">
        <f>SUM(L296:L298)</f>
        <v>0</v>
      </c>
    </row>
    <row r="300" spans="1:12" customFormat="1">
      <c r="I300" s="85"/>
      <c r="J300" s="90"/>
      <c r="K300" s="78"/>
      <c r="L300" s="91"/>
    </row>
    <row r="301" spans="1:12" customFormat="1">
      <c r="I301" s="85"/>
      <c r="J301" s="90"/>
      <c r="K301" s="78"/>
      <c r="L301" s="91"/>
    </row>
    <row r="302" spans="1:12" customFormat="1">
      <c r="A302" s="32" t="s">
        <v>295</v>
      </c>
      <c r="B302" s="32"/>
      <c r="C302" s="32"/>
      <c r="D302" s="32"/>
      <c r="E302" s="32"/>
      <c r="F302" s="21"/>
      <c r="G302" s="21"/>
      <c r="H302" s="21"/>
      <c r="I302" s="69"/>
      <c r="J302" s="23"/>
      <c r="K302" s="30"/>
      <c r="L302" s="70"/>
    </row>
    <row r="303" spans="1:12" customFormat="1" ht="48">
      <c r="A303" s="37" t="s">
        <v>5</v>
      </c>
      <c r="B303" s="37" t="s">
        <v>6</v>
      </c>
      <c r="C303" s="37" t="s">
        <v>7</v>
      </c>
      <c r="D303" s="38" t="s">
        <v>8</v>
      </c>
      <c r="E303" s="37" t="s">
        <v>9</v>
      </c>
      <c r="F303" s="37" t="s">
        <v>10</v>
      </c>
      <c r="G303" s="37" t="s">
        <v>11</v>
      </c>
      <c r="H303" s="39" t="s">
        <v>12</v>
      </c>
      <c r="I303" s="40" t="s">
        <v>13</v>
      </c>
      <c r="J303" s="41" t="s">
        <v>14</v>
      </c>
      <c r="K303" s="42" t="s">
        <v>15</v>
      </c>
      <c r="L303" s="43" t="s">
        <v>16</v>
      </c>
    </row>
    <row r="304" spans="1:12" customFormat="1" ht="57">
      <c r="A304" s="44">
        <v>1</v>
      </c>
      <c r="B304" s="45" t="s">
        <v>296</v>
      </c>
      <c r="C304" s="46" t="s">
        <v>297</v>
      </c>
      <c r="D304" s="46" t="s">
        <v>298</v>
      </c>
      <c r="E304" s="45" t="s">
        <v>70</v>
      </c>
      <c r="F304" s="46">
        <v>2020</v>
      </c>
      <c r="G304" s="46" t="s">
        <v>71</v>
      </c>
      <c r="H304" s="46">
        <v>3</v>
      </c>
      <c r="I304" s="68">
        <v>0</v>
      </c>
      <c r="J304" s="52">
        <f>I304*H304</f>
        <v>0</v>
      </c>
      <c r="K304" s="44">
        <v>8</v>
      </c>
      <c r="L304" s="54">
        <f>ROUND(PRODUCT(J304,1+K304/100),2)</f>
        <v>0</v>
      </c>
    </row>
    <row r="305" spans="1:12" customFormat="1" ht="57">
      <c r="A305" s="44">
        <v>2</v>
      </c>
      <c r="B305" s="45" t="s">
        <v>296</v>
      </c>
      <c r="C305" s="46" t="s">
        <v>297</v>
      </c>
      <c r="D305" s="46" t="s">
        <v>299</v>
      </c>
      <c r="E305" s="45" t="s">
        <v>70</v>
      </c>
      <c r="F305" s="46">
        <v>2020</v>
      </c>
      <c r="G305" s="46" t="s">
        <v>71</v>
      </c>
      <c r="H305" s="46">
        <v>3</v>
      </c>
      <c r="I305" s="68">
        <v>0</v>
      </c>
      <c r="J305" s="52">
        <f>I305*H305</f>
        <v>0</v>
      </c>
      <c r="K305" s="44">
        <v>8</v>
      </c>
      <c r="L305" s="54">
        <f>ROUND(PRODUCT(J305,1+K305/100),2)</f>
        <v>0</v>
      </c>
    </row>
    <row r="306" spans="1:12" customFormat="1" ht="57">
      <c r="A306" s="44">
        <v>3</v>
      </c>
      <c r="B306" s="45" t="s">
        <v>296</v>
      </c>
      <c r="C306" s="46" t="s">
        <v>297</v>
      </c>
      <c r="D306" s="46" t="s">
        <v>300</v>
      </c>
      <c r="E306" s="45" t="s">
        <v>70</v>
      </c>
      <c r="F306" s="46">
        <v>2020</v>
      </c>
      <c r="G306" s="46" t="s">
        <v>71</v>
      </c>
      <c r="H306" s="46">
        <v>3</v>
      </c>
      <c r="I306" s="68">
        <v>0</v>
      </c>
      <c r="J306" s="52">
        <f>I306*H306</f>
        <v>0</v>
      </c>
      <c r="K306" s="44">
        <v>8</v>
      </c>
      <c r="L306" s="54">
        <f>ROUND(PRODUCT(J306,1+K306/100),2)</f>
        <v>0</v>
      </c>
    </row>
    <row r="307" spans="1:12" customFormat="1" ht="57">
      <c r="A307" s="44">
        <v>4</v>
      </c>
      <c r="B307" s="45" t="s">
        <v>296</v>
      </c>
      <c r="C307" s="46" t="s">
        <v>297</v>
      </c>
      <c r="D307" s="46" t="s">
        <v>301</v>
      </c>
      <c r="E307" s="45" t="s">
        <v>70</v>
      </c>
      <c r="F307" s="46">
        <v>2020</v>
      </c>
      <c r="G307" s="46" t="s">
        <v>71</v>
      </c>
      <c r="H307" s="46">
        <v>3</v>
      </c>
      <c r="I307" s="68">
        <v>0</v>
      </c>
      <c r="J307" s="52">
        <f>I307*H307</f>
        <v>0</v>
      </c>
      <c r="K307" s="44">
        <v>8</v>
      </c>
      <c r="L307" s="54">
        <f>ROUND(PRODUCT(J307,1+K307/100),2)</f>
        <v>0</v>
      </c>
    </row>
    <row r="308" spans="1:12" customFormat="1" ht="57">
      <c r="A308" s="44">
        <v>5</v>
      </c>
      <c r="B308" s="45" t="s">
        <v>296</v>
      </c>
      <c r="C308" s="46" t="s">
        <v>297</v>
      </c>
      <c r="D308" s="46" t="s">
        <v>302</v>
      </c>
      <c r="E308" s="45" t="s">
        <v>70</v>
      </c>
      <c r="F308" s="46">
        <v>2020</v>
      </c>
      <c r="G308" s="46" t="s">
        <v>71</v>
      </c>
      <c r="H308" s="46">
        <v>3</v>
      </c>
      <c r="I308" s="68">
        <v>0</v>
      </c>
      <c r="J308" s="48">
        <f>I308*H308</f>
        <v>0</v>
      </c>
      <c r="K308" s="44">
        <v>8</v>
      </c>
      <c r="L308" s="54">
        <f>ROUND(PRODUCT(J308,1+K308/100),2)</f>
        <v>0</v>
      </c>
    </row>
    <row r="309" spans="1:12" customFormat="1">
      <c r="A309" s="50"/>
      <c r="B309" s="50"/>
      <c r="C309" s="50"/>
      <c r="D309" s="50"/>
      <c r="E309" s="50"/>
      <c r="F309" s="50"/>
      <c r="G309" s="50"/>
      <c r="H309" s="51" t="s">
        <v>22</v>
      </c>
      <c r="I309" s="51"/>
      <c r="J309" s="52">
        <f>SUM(J304:J308)</f>
        <v>0</v>
      </c>
      <c r="K309" s="53"/>
      <c r="L309" s="54">
        <f>SUM(L304:L308)</f>
        <v>0</v>
      </c>
    </row>
    <row r="310" spans="1:12" customFormat="1">
      <c r="I310" s="85"/>
      <c r="J310" s="90"/>
      <c r="K310" s="78"/>
      <c r="L310" s="91"/>
    </row>
    <row r="311" spans="1:12" customFormat="1">
      <c r="I311" s="85"/>
      <c r="J311" s="90"/>
      <c r="K311" s="78"/>
      <c r="L311" s="91"/>
    </row>
    <row r="312" spans="1:12" customFormat="1">
      <c r="I312" s="85"/>
      <c r="J312" s="90"/>
      <c r="K312" s="78"/>
      <c r="L312" s="91"/>
    </row>
    <row r="313" spans="1:12" customFormat="1">
      <c r="A313" s="32" t="s">
        <v>303</v>
      </c>
      <c r="B313" s="32"/>
      <c r="C313" s="32"/>
      <c r="D313" s="32"/>
      <c r="E313" s="32"/>
      <c r="F313" s="21"/>
      <c r="G313" s="21"/>
      <c r="H313" s="21"/>
      <c r="I313" s="69"/>
      <c r="J313" s="23"/>
      <c r="K313" s="30"/>
      <c r="L313" s="70"/>
    </row>
    <row r="314" spans="1:12" customFormat="1" ht="48">
      <c r="A314" s="37" t="s">
        <v>5</v>
      </c>
      <c r="B314" s="37" t="s">
        <v>6</v>
      </c>
      <c r="C314" s="37" t="s">
        <v>7</v>
      </c>
      <c r="D314" s="38" t="s">
        <v>8</v>
      </c>
      <c r="E314" s="37" t="s">
        <v>9</v>
      </c>
      <c r="F314" s="37" t="s">
        <v>10</v>
      </c>
      <c r="G314" s="37" t="s">
        <v>11</v>
      </c>
      <c r="H314" s="39" t="s">
        <v>12</v>
      </c>
      <c r="I314" s="40" t="s">
        <v>13</v>
      </c>
      <c r="J314" s="41" t="s">
        <v>14</v>
      </c>
      <c r="K314" s="42" t="s">
        <v>15</v>
      </c>
      <c r="L314" s="43" t="s">
        <v>16</v>
      </c>
    </row>
    <row r="315" spans="1:12" customFormat="1" ht="28.5">
      <c r="A315" s="44">
        <v>1</v>
      </c>
      <c r="B315" s="45" t="s">
        <v>304</v>
      </c>
      <c r="C315" s="45" t="s">
        <v>305</v>
      </c>
      <c r="D315" s="74" t="s">
        <v>306</v>
      </c>
      <c r="E315" s="45" t="s">
        <v>307</v>
      </c>
      <c r="F315" s="45">
        <v>2023</v>
      </c>
      <c r="G315" s="45" t="s">
        <v>308</v>
      </c>
      <c r="H315" s="46">
        <v>3</v>
      </c>
      <c r="I315" s="68">
        <v>0</v>
      </c>
      <c r="J315" s="52">
        <f>I315*H315</f>
        <v>0</v>
      </c>
      <c r="K315" s="44">
        <v>8</v>
      </c>
      <c r="L315" s="54">
        <f>ROUND(PRODUCT(J315,1+K315/100),2)</f>
        <v>0</v>
      </c>
    </row>
    <row r="316" spans="1:12" customFormat="1" ht="28.5">
      <c r="A316" s="44">
        <v>2</v>
      </c>
      <c r="B316" s="45" t="s">
        <v>304</v>
      </c>
      <c r="C316" s="45" t="s">
        <v>305</v>
      </c>
      <c r="D316" s="74" t="s">
        <v>309</v>
      </c>
      <c r="E316" s="45" t="s">
        <v>212</v>
      </c>
      <c r="F316" s="45">
        <v>2023</v>
      </c>
      <c r="G316" s="45" t="s">
        <v>308</v>
      </c>
      <c r="H316" s="46">
        <v>3</v>
      </c>
      <c r="I316" s="68">
        <v>0</v>
      </c>
      <c r="J316" s="48">
        <f>I316*H316</f>
        <v>0</v>
      </c>
      <c r="K316" s="44">
        <v>8</v>
      </c>
      <c r="L316" s="49">
        <f>ROUND(PRODUCT(J316,1+K316/100),2)</f>
        <v>0</v>
      </c>
    </row>
    <row r="317" spans="1:12" customFormat="1">
      <c r="A317" s="50"/>
      <c r="B317" s="50"/>
      <c r="C317" s="50"/>
      <c r="D317" s="50"/>
      <c r="E317" s="50"/>
      <c r="F317" s="50"/>
      <c r="G317" s="50"/>
      <c r="H317" s="50"/>
      <c r="I317" s="55"/>
      <c r="J317" s="52">
        <f>SUM(J315:J316)</f>
        <v>0</v>
      </c>
      <c r="K317" s="53"/>
      <c r="L317" s="54">
        <f>SUM(L315:L316)</f>
        <v>0</v>
      </c>
    </row>
    <row r="318" spans="1:12" customFormat="1">
      <c r="I318" s="85"/>
      <c r="J318" s="90"/>
      <c r="K318" s="78"/>
      <c r="L318" s="91"/>
    </row>
    <row r="319" spans="1:12" customFormat="1">
      <c r="I319" s="85"/>
      <c r="J319" s="90"/>
      <c r="K319" s="78"/>
      <c r="L319" s="91"/>
    </row>
    <row r="320" spans="1:12" customFormat="1">
      <c r="A320" s="32" t="s">
        <v>310</v>
      </c>
      <c r="B320" s="32"/>
      <c r="C320" s="32"/>
      <c r="D320" s="32"/>
      <c r="E320" s="32"/>
      <c r="F320" s="21"/>
      <c r="G320" s="21"/>
      <c r="H320" s="21"/>
      <c r="I320" s="69"/>
      <c r="J320" s="23"/>
      <c r="K320" s="30"/>
      <c r="L320" s="70"/>
    </row>
    <row r="321" spans="1:16" customFormat="1" ht="48">
      <c r="A321" s="37" t="s">
        <v>5</v>
      </c>
      <c r="B321" s="37" t="s">
        <v>6</v>
      </c>
      <c r="C321" s="37" t="s">
        <v>7</v>
      </c>
      <c r="D321" s="38" t="s">
        <v>8</v>
      </c>
      <c r="E321" s="37" t="s">
        <v>9</v>
      </c>
      <c r="F321" s="37" t="s">
        <v>10</v>
      </c>
      <c r="G321" s="37" t="s">
        <v>11</v>
      </c>
      <c r="H321" s="39" t="s">
        <v>12</v>
      </c>
      <c r="I321" s="40" t="s">
        <v>13</v>
      </c>
      <c r="J321" s="41" t="s">
        <v>14</v>
      </c>
      <c r="K321" s="42" t="s">
        <v>15</v>
      </c>
      <c r="L321" s="43" t="s">
        <v>16</v>
      </c>
    </row>
    <row r="322" spans="1:16" customFormat="1" ht="42.75" customHeight="1">
      <c r="A322" s="44">
        <v>1</v>
      </c>
      <c r="B322" s="45" t="s">
        <v>311</v>
      </c>
      <c r="C322" s="45" t="s">
        <v>312</v>
      </c>
      <c r="D322" s="74" t="s">
        <v>313</v>
      </c>
      <c r="E322" s="45" t="s">
        <v>70</v>
      </c>
      <c r="F322" s="45">
        <v>2008</v>
      </c>
      <c r="G322" s="45" t="s">
        <v>314</v>
      </c>
      <c r="H322" s="46">
        <v>3</v>
      </c>
      <c r="I322" s="68">
        <v>0</v>
      </c>
      <c r="J322" s="48">
        <f>I322*H322</f>
        <v>0</v>
      </c>
      <c r="K322" s="44">
        <v>8</v>
      </c>
      <c r="L322" s="49">
        <f>ROUND(PRODUCT(J322,1+K322/100),2)</f>
        <v>0</v>
      </c>
    </row>
    <row r="323" spans="1:16" customFormat="1">
      <c r="A323" s="50"/>
      <c r="B323" s="50"/>
      <c r="C323" s="50"/>
      <c r="D323" s="50"/>
      <c r="E323" s="50"/>
      <c r="F323" s="50"/>
      <c r="G323" s="50"/>
      <c r="H323" s="51" t="s">
        <v>22</v>
      </c>
      <c r="I323" s="51"/>
      <c r="J323" s="52">
        <f>J322</f>
        <v>0</v>
      </c>
      <c r="K323" s="53"/>
      <c r="L323" s="54">
        <f>L322</f>
        <v>0</v>
      </c>
    </row>
    <row r="326" spans="1:16" customFormat="1">
      <c r="A326" s="32" t="s">
        <v>315</v>
      </c>
      <c r="B326" s="32"/>
      <c r="C326" s="32"/>
      <c r="D326" s="32"/>
      <c r="E326" s="32"/>
      <c r="F326" s="21"/>
      <c r="G326" s="21"/>
      <c r="H326" s="21"/>
      <c r="I326" s="69"/>
      <c r="J326" s="23"/>
      <c r="K326" s="30"/>
      <c r="L326" s="70"/>
    </row>
    <row r="327" spans="1:16" customFormat="1" ht="48">
      <c r="A327" s="37" t="s">
        <v>5</v>
      </c>
      <c r="B327" s="37" t="s">
        <v>6</v>
      </c>
      <c r="C327" s="37" t="s">
        <v>7</v>
      </c>
      <c r="D327" s="38" t="s">
        <v>8</v>
      </c>
      <c r="E327" s="37" t="s">
        <v>9</v>
      </c>
      <c r="F327" s="37" t="s">
        <v>10</v>
      </c>
      <c r="G327" s="37" t="s">
        <v>11</v>
      </c>
      <c r="H327" s="39" t="s">
        <v>12</v>
      </c>
      <c r="I327" s="40" t="s">
        <v>13</v>
      </c>
      <c r="J327" s="41" t="s">
        <v>14</v>
      </c>
      <c r="K327" s="42" t="s">
        <v>15</v>
      </c>
      <c r="L327" s="43" t="s">
        <v>16</v>
      </c>
    </row>
    <row r="328" spans="1:16" customFormat="1" ht="44.25" customHeight="1">
      <c r="A328" s="44">
        <v>1</v>
      </c>
      <c r="B328" s="74" t="s">
        <v>316</v>
      </c>
      <c r="C328" s="45" t="s">
        <v>317</v>
      </c>
      <c r="D328" s="45">
        <v>23866</v>
      </c>
      <c r="E328" s="45" t="s">
        <v>97</v>
      </c>
      <c r="F328" s="45">
        <v>2021</v>
      </c>
      <c r="G328" s="45" t="s">
        <v>318</v>
      </c>
      <c r="H328" s="46">
        <v>3</v>
      </c>
      <c r="I328" s="68">
        <v>0</v>
      </c>
      <c r="J328" s="52">
        <f>I328*H328</f>
        <v>0</v>
      </c>
      <c r="K328" s="44">
        <v>8</v>
      </c>
      <c r="L328" s="54">
        <f>ROUND(PRODUCT(J328,1+K328/100),2)</f>
        <v>0</v>
      </c>
    </row>
    <row r="329" spans="1:16" customFormat="1" ht="32.25" customHeight="1">
      <c r="A329" s="75">
        <v>2</v>
      </c>
      <c r="B329" s="45" t="s">
        <v>316</v>
      </c>
      <c r="C329" s="45" t="s">
        <v>319</v>
      </c>
      <c r="D329" s="45">
        <v>19221</v>
      </c>
      <c r="E329" s="45" t="s">
        <v>97</v>
      </c>
      <c r="F329" s="45">
        <v>2021</v>
      </c>
      <c r="G329" s="45" t="s">
        <v>318</v>
      </c>
      <c r="H329" s="46">
        <v>3</v>
      </c>
      <c r="I329" s="68">
        <v>0</v>
      </c>
      <c r="J329" s="52">
        <f>I329*H329</f>
        <v>0</v>
      </c>
      <c r="K329" s="44">
        <v>8</v>
      </c>
      <c r="L329" s="54">
        <f>ROUND(PRODUCT(J329,1+K329/100),2)</f>
        <v>0</v>
      </c>
    </row>
    <row r="330" spans="1:16" customFormat="1">
      <c r="H330" s="51" t="s">
        <v>22</v>
      </c>
      <c r="I330" s="51"/>
      <c r="J330" s="97">
        <f>SUM(J328:J329)</f>
        <v>0</v>
      </c>
      <c r="K330" s="78"/>
      <c r="L330" s="98">
        <f>SUM(L328:L329)</f>
        <v>0</v>
      </c>
    </row>
    <row r="331" spans="1:16" customFormat="1">
      <c r="I331" s="85"/>
      <c r="J331" s="90"/>
      <c r="K331" s="78"/>
      <c r="L331" s="91"/>
    </row>
    <row r="333" spans="1:16" customFormat="1">
      <c r="A333" s="32" t="s">
        <v>320</v>
      </c>
      <c r="B333" s="32"/>
      <c r="C333" s="32"/>
      <c r="D333" s="32"/>
      <c r="E333" s="32"/>
      <c r="F333" s="21"/>
      <c r="G333" s="21"/>
      <c r="H333" s="21"/>
      <c r="I333" s="69"/>
      <c r="J333" s="23"/>
      <c r="K333" s="30"/>
      <c r="L333" s="70"/>
    </row>
    <row r="334" spans="1:16" customFormat="1" ht="48">
      <c r="A334" s="37" t="s">
        <v>5</v>
      </c>
      <c r="B334" s="37" t="s">
        <v>6</v>
      </c>
      <c r="C334" s="37" t="s">
        <v>7</v>
      </c>
      <c r="D334" s="38" t="s">
        <v>8</v>
      </c>
      <c r="E334" s="37" t="s">
        <v>9</v>
      </c>
      <c r="F334" s="37" t="s">
        <v>10</v>
      </c>
      <c r="G334" s="37" t="s">
        <v>11</v>
      </c>
      <c r="H334" s="39" t="s">
        <v>12</v>
      </c>
      <c r="I334" s="40" t="s">
        <v>13</v>
      </c>
      <c r="J334" s="41" t="s">
        <v>14</v>
      </c>
      <c r="K334" s="42" t="s">
        <v>15</v>
      </c>
      <c r="L334" s="43" t="s">
        <v>16</v>
      </c>
    </row>
    <row r="335" spans="1:16" customFormat="1" ht="57">
      <c r="A335" s="44">
        <v>1</v>
      </c>
      <c r="B335" s="45" t="s">
        <v>321</v>
      </c>
      <c r="C335" s="45" t="s">
        <v>322</v>
      </c>
      <c r="D335" s="74" t="s">
        <v>323</v>
      </c>
      <c r="E335" s="45" t="s">
        <v>70</v>
      </c>
      <c r="F335" s="45">
        <v>2019</v>
      </c>
      <c r="G335" s="45" t="s">
        <v>324</v>
      </c>
      <c r="H335" s="46">
        <v>3</v>
      </c>
      <c r="I335" s="68">
        <v>0</v>
      </c>
      <c r="J335" s="52">
        <f>I335*H335</f>
        <v>0</v>
      </c>
      <c r="K335" s="44">
        <v>8</v>
      </c>
      <c r="L335" s="54">
        <f>ROUND(PRODUCT(J335,1+K335/100),2)</f>
        <v>0</v>
      </c>
    </row>
    <row r="336" spans="1:16" customFormat="1" ht="57">
      <c r="A336" s="44">
        <v>2</v>
      </c>
      <c r="B336" s="45" t="s">
        <v>321</v>
      </c>
      <c r="C336" s="45" t="s">
        <v>322</v>
      </c>
      <c r="D336" s="74" t="s">
        <v>325</v>
      </c>
      <c r="E336" s="45" t="s">
        <v>70</v>
      </c>
      <c r="F336" s="45">
        <v>2020</v>
      </c>
      <c r="G336" s="45" t="s">
        <v>324</v>
      </c>
      <c r="H336" s="46">
        <v>3</v>
      </c>
      <c r="I336" s="68">
        <v>0</v>
      </c>
      <c r="J336" s="52">
        <f>I336*H336</f>
        <v>0</v>
      </c>
      <c r="K336" s="44">
        <v>8</v>
      </c>
      <c r="L336" s="54">
        <f>ROUND(PRODUCT(J336,1+K336/100),2)</f>
        <v>0</v>
      </c>
      <c r="P336" s="100"/>
    </row>
    <row r="337" spans="1:16" customFormat="1" ht="42.75">
      <c r="A337" s="44">
        <v>3</v>
      </c>
      <c r="B337" s="45" t="s">
        <v>326</v>
      </c>
      <c r="C337" s="45" t="s">
        <v>327</v>
      </c>
      <c r="D337" s="74" t="s">
        <v>328</v>
      </c>
      <c r="E337" s="45" t="s">
        <v>97</v>
      </c>
      <c r="F337" s="45">
        <v>2019</v>
      </c>
      <c r="G337" s="45" t="s">
        <v>329</v>
      </c>
      <c r="H337" s="46">
        <v>3</v>
      </c>
      <c r="I337" s="68">
        <v>0</v>
      </c>
      <c r="J337" s="48">
        <f>I337*H337</f>
        <v>0</v>
      </c>
      <c r="K337" s="44">
        <v>8</v>
      </c>
      <c r="L337" s="54">
        <f>ROUND(PRODUCT(J337,1+K337/100),2)</f>
        <v>0</v>
      </c>
    </row>
    <row r="338" spans="1:16" customFormat="1">
      <c r="A338" s="50"/>
      <c r="B338" s="50"/>
      <c r="C338" s="50"/>
      <c r="D338" s="50"/>
      <c r="E338" s="50"/>
      <c r="F338" s="50"/>
      <c r="G338" s="50"/>
      <c r="H338" s="51" t="s">
        <v>22</v>
      </c>
      <c r="I338" s="51"/>
      <c r="J338" s="52">
        <f>SUM(J335:J337)</f>
        <v>0</v>
      </c>
      <c r="K338" s="53"/>
      <c r="L338" s="54">
        <f>SUM(L335:L337)</f>
        <v>0</v>
      </c>
    </row>
    <row r="340" spans="1:16" customFormat="1">
      <c r="I340" s="85"/>
      <c r="J340" s="90"/>
      <c r="K340" s="78"/>
      <c r="L340" s="91"/>
    </row>
    <row r="341" spans="1:16" customFormat="1">
      <c r="A341" s="101" t="s">
        <v>330</v>
      </c>
      <c r="B341" s="22"/>
      <c r="C341" s="21"/>
      <c r="D341" s="21"/>
      <c r="E341" s="21"/>
      <c r="F341" s="21"/>
      <c r="G341" s="21"/>
      <c r="H341" s="21"/>
      <c r="I341" s="23"/>
      <c r="J341" s="23"/>
      <c r="K341" s="24"/>
      <c r="L341" s="23"/>
    </row>
    <row r="342" spans="1:16" customFormat="1" ht="48">
      <c r="A342" s="37" t="s">
        <v>5</v>
      </c>
      <c r="B342" s="37" t="s">
        <v>6</v>
      </c>
      <c r="C342" s="37" t="s">
        <v>7</v>
      </c>
      <c r="D342" s="38" t="s">
        <v>8</v>
      </c>
      <c r="E342" s="37" t="s">
        <v>10</v>
      </c>
      <c r="F342" s="37" t="s">
        <v>11</v>
      </c>
      <c r="G342" s="37" t="s">
        <v>9</v>
      </c>
      <c r="H342" s="39" t="s">
        <v>12</v>
      </c>
      <c r="I342" s="41" t="s">
        <v>13</v>
      </c>
      <c r="J342" s="41" t="s">
        <v>14</v>
      </c>
      <c r="K342" s="37" t="s">
        <v>15</v>
      </c>
      <c r="L342" s="102" t="s">
        <v>16</v>
      </c>
    </row>
    <row r="343" spans="1:16" customFormat="1">
      <c r="A343" s="103">
        <v>1</v>
      </c>
      <c r="B343" s="104" t="s">
        <v>331</v>
      </c>
      <c r="C343" s="105" t="s">
        <v>332</v>
      </c>
      <c r="D343" s="106" t="s">
        <v>333</v>
      </c>
      <c r="E343" s="107">
        <v>2019</v>
      </c>
      <c r="F343" s="107" t="s">
        <v>334</v>
      </c>
      <c r="G343" s="108" t="s">
        <v>97</v>
      </c>
      <c r="H343" s="109">
        <v>3</v>
      </c>
      <c r="I343" s="110">
        <v>0</v>
      </c>
      <c r="J343" s="111">
        <f>ROUND(PRODUCT(H343,I343),2)</f>
        <v>0</v>
      </c>
      <c r="K343" s="107">
        <v>8</v>
      </c>
      <c r="L343" s="111">
        <f>ROUND(PRODUCT(J343,1+K343/100),2)</f>
        <v>0</v>
      </c>
    </row>
    <row r="344" spans="1:16" customFormat="1">
      <c r="A344" s="103">
        <v>2</v>
      </c>
      <c r="B344" s="104" t="s">
        <v>331</v>
      </c>
      <c r="C344" s="105" t="s">
        <v>335</v>
      </c>
      <c r="D344" s="106" t="s">
        <v>336</v>
      </c>
      <c r="E344" s="107">
        <v>2019</v>
      </c>
      <c r="F344" s="107" t="s">
        <v>334</v>
      </c>
      <c r="G344" s="108" t="s">
        <v>97</v>
      </c>
      <c r="H344" s="109">
        <v>3</v>
      </c>
      <c r="I344" s="110">
        <v>0</v>
      </c>
      <c r="J344" s="111">
        <f>ROUND(PRODUCT(H344,I344),2)</f>
        <v>0</v>
      </c>
      <c r="K344" s="107">
        <v>8</v>
      </c>
      <c r="L344" s="111">
        <f>ROUND(PRODUCT(J344,1+K344/100),2)</f>
        <v>0</v>
      </c>
      <c r="O344" s="112" t="e">
        <f>J346+J354+J363+J369+J378+J387+J402+J410+J417+#REF!+J450+J456+J463</f>
        <v>#REF!</v>
      </c>
      <c r="P344" s="113">
        <v>95576.11</v>
      </c>
    </row>
    <row r="345" spans="1:16" customFormat="1">
      <c r="A345" s="103">
        <v>3</v>
      </c>
      <c r="B345" s="104" t="s">
        <v>331</v>
      </c>
      <c r="C345" s="105" t="s">
        <v>335</v>
      </c>
      <c r="D345" s="106" t="s">
        <v>337</v>
      </c>
      <c r="E345" s="107">
        <v>2019</v>
      </c>
      <c r="F345" s="107" t="s">
        <v>334</v>
      </c>
      <c r="G345" s="105" t="s">
        <v>97</v>
      </c>
      <c r="H345" s="109">
        <v>3</v>
      </c>
      <c r="I345" s="110">
        <v>0</v>
      </c>
      <c r="J345" s="111">
        <f>ROUND(PRODUCT(H345,I345),2)</f>
        <v>0</v>
      </c>
      <c r="K345" s="107">
        <v>8</v>
      </c>
      <c r="L345" s="111">
        <f>ROUND(PRODUCT(J345,1+K345/100),2)</f>
        <v>0</v>
      </c>
    </row>
    <row r="346" spans="1:16" customFormat="1">
      <c r="A346" s="21"/>
      <c r="B346" s="22"/>
      <c r="C346" s="21"/>
      <c r="D346" s="21"/>
      <c r="E346" s="21"/>
      <c r="F346" s="21"/>
      <c r="G346" s="21"/>
      <c r="H346" s="51" t="s">
        <v>22</v>
      </c>
      <c r="I346" s="51"/>
      <c r="J346" s="114">
        <f>SUM(J343:J345)</f>
        <v>0</v>
      </c>
      <c r="K346" s="21"/>
      <c r="L346" s="115">
        <f>SUM(L343:L345)</f>
        <v>0</v>
      </c>
    </row>
    <row r="347" spans="1:16" customFormat="1">
      <c r="A347" s="21"/>
      <c r="B347" s="22"/>
      <c r="C347" s="21"/>
      <c r="D347" s="21"/>
      <c r="E347" s="21"/>
      <c r="F347" s="21"/>
      <c r="G347" s="21"/>
      <c r="H347" s="27"/>
      <c r="I347" s="27"/>
      <c r="J347" s="29"/>
      <c r="K347" s="21"/>
      <c r="L347" s="116"/>
    </row>
    <row r="348" spans="1:16" customFormat="1">
      <c r="A348" s="21"/>
      <c r="B348" s="22"/>
      <c r="C348" s="21"/>
      <c r="D348" s="21"/>
      <c r="E348" s="21"/>
      <c r="F348" s="21"/>
      <c r="G348" s="21"/>
      <c r="H348" s="21"/>
      <c r="I348" s="23"/>
      <c r="J348" s="23"/>
      <c r="K348" s="21"/>
      <c r="L348" s="117"/>
    </row>
    <row r="349" spans="1:16" customFormat="1">
      <c r="A349" s="101" t="s">
        <v>338</v>
      </c>
      <c r="B349" s="101"/>
      <c r="C349" s="21"/>
      <c r="D349" s="21"/>
      <c r="E349" s="21"/>
      <c r="F349" s="21"/>
      <c r="G349" s="21"/>
      <c r="H349" s="21"/>
      <c r="I349" s="23"/>
      <c r="J349" s="23"/>
      <c r="K349" s="21"/>
      <c r="L349" s="117"/>
    </row>
    <row r="350" spans="1:16" customFormat="1" ht="48">
      <c r="A350" s="37" t="s">
        <v>5</v>
      </c>
      <c r="B350" s="37" t="s">
        <v>6</v>
      </c>
      <c r="C350" s="37" t="s">
        <v>7</v>
      </c>
      <c r="D350" s="38" t="s">
        <v>8</v>
      </c>
      <c r="E350" s="37" t="s">
        <v>10</v>
      </c>
      <c r="F350" s="37" t="s">
        <v>11</v>
      </c>
      <c r="G350" s="37" t="s">
        <v>9</v>
      </c>
      <c r="H350" s="39" t="s">
        <v>12</v>
      </c>
      <c r="I350" s="41" t="s">
        <v>13</v>
      </c>
      <c r="J350" s="41" t="s">
        <v>14</v>
      </c>
      <c r="K350" s="37" t="s">
        <v>15</v>
      </c>
      <c r="L350" s="102" t="s">
        <v>16</v>
      </c>
    </row>
    <row r="351" spans="1:16" customFormat="1" ht="72">
      <c r="A351" s="103">
        <v>1</v>
      </c>
      <c r="B351" s="118" t="s">
        <v>339</v>
      </c>
      <c r="C351" s="108" t="s">
        <v>340</v>
      </c>
      <c r="D351" s="108" t="s">
        <v>341</v>
      </c>
      <c r="E351" s="107">
        <v>2014</v>
      </c>
      <c r="F351" s="108" t="s">
        <v>342</v>
      </c>
      <c r="G351" s="108" t="s">
        <v>343</v>
      </c>
      <c r="H351" s="109">
        <v>3</v>
      </c>
      <c r="I351" s="110">
        <v>0</v>
      </c>
      <c r="J351" s="72">
        <f>ROUND(PRODUCT(H351,I351),2)</f>
        <v>0</v>
      </c>
      <c r="K351" s="107">
        <v>8</v>
      </c>
      <c r="L351" s="119">
        <f>ROUND(PRODUCT(J351,1+K351/100),2)</f>
        <v>0</v>
      </c>
    </row>
    <row r="352" spans="1:16" customFormat="1" ht="127.5" customHeight="1">
      <c r="A352" s="107">
        <v>2</v>
      </c>
      <c r="B352" s="118" t="s">
        <v>344</v>
      </c>
      <c r="C352" s="108" t="s">
        <v>345</v>
      </c>
      <c r="D352" s="108" t="s">
        <v>346</v>
      </c>
      <c r="E352" s="108">
        <v>2014</v>
      </c>
      <c r="F352" s="108" t="s">
        <v>342</v>
      </c>
      <c r="G352" s="108" t="s">
        <v>343</v>
      </c>
      <c r="H352" s="109">
        <v>3</v>
      </c>
      <c r="I352" s="110">
        <v>0</v>
      </c>
      <c r="J352" s="72">
        <f>ROUND(PRODUCT(H352,I352),2)</f>
        <v>0</v>
      </c>
      <c r="K352" s="107">
        <v>8</v>
      </c>
      <c r="L352" s="119">
        <f>ROUND(PRODUCT(J352,1+K352/100),2)</f>
        <v>0</v>
      </c>
    </row>
    <row r="353" spans="1:12" customFormat="1" ht="84">
      <c r="A353" s="107">
        <v>4</v>
      </c>
      <c r="B353" s="118" t="s">
        <v>347</v>
      </c>
      <c r="C353" s="108" t="s">
        <v>348</v>
      </c>
      <c r="D353" s="108" t="s">
        <v>349</v>
      </c>
      <c r="E353" s="108">
        <v>2024</v>
      </c>
      <c r="F353" s="108" t="s">
        <v>342</v>
      </c>
      <c r="G353" s="108" t="s">
        <v>343</v>
      </c>
      <c r="H353" s="109">
        <v>3</v>
      </c>
      <c r="I353" s="110">
        <v>0</v>
      </c>
      <c r="J353" s="72">
        <f>ROUND(PRODUCT(H353,I353),2)</f>
        <v>0</v>
      </c>
      <c r="K353" s="107">
        <v>8</v>
      </c>
      <c r="L353" s="119">
        <f>ROUND(PRODUCT(J353,1+K353/100),2)</f>
        <v>0</v>
      </c>
    </row>
    <row r="354" spans="1:12" customFormat="1">
      <c r="A354" s="21"/>
      <c r="B354" s="22"/>
      <c r="C354" s="21"/>
      <c r="D354" s="21"/>
      <c r="E354" s="21"/>
      <c r="F354" s="21"/>
      <c r="G354" s="21"/>
      <c r="H354" s="51" t="s">
        <v>22</v>
      </c>
      <c r="I354" s="51"/>
      <c r="J354" s="114">
        <f>SUM(J351:J353)</f>
        <v>0</v>
      </c>
      <c r="K354" s="21"/>
      <c r="L354" s="120">
        <f>SUM(L351:L353)</f>
        <v>0</v>
      </c>
    </row>
    <row r="355" spans="1:12" customFormat="1">
      <c r="A355" s="21"/>
      <c r="B355" s="22"/>
      <c r="C355" s="21"/>
      <c r="D355" s="21"/>
      <c r="E355" s="21"/>
      <c r="F355" s="21"/>
      <c r="G355" s="21"/>
      <c r="H355" s="21"/>
      <c r="I355" s="23"/>
      <c r="J355" s="23"/>
      <c r="K355" s="21"/>
      <c r="L355" s="117"/>
    </row>
    <row r="356" spans="1:12" customFormat="1">
      <c r="A356" s="21"/>
      <c r="B356" s="22"/>
      <c r="C356" s="21"/>
      <c r="D356" s="21"/>
      <c r="E356" s="21"/>
      <c r="F356" s="21"/>
      <c r="G356" s="21"/>
      <c r="H356" s="27"/>
      <c r="I356" s="27"/>
      <c r="J356" s="29"/>
      <c r="K356" s="21"/>
      <c r="L356" s="121"/>
    </row>
    <row r="357" spans="1:12" customFormat="1" ht="12" customHeight="1">
      <c r="A357" s="101" t="s">
        <v>350</v>
      </c>
      <c r="B357" s="22"/>
      <c r="C357" s="21"/>
      <c r="D357" s="21"/>
      <c r="E357" s="21"/>
      <c r="F357" s="21"/>
      <c r="G357" s="21"/>
      <c r="H357" s="21"/>
      <c r="I357" s="23"/>
      <c r="J357" s="23"/>
      <c r="K357" s="21"/>
      <c r="L357" s="117"/>
    </row>
    <row r="358" spans="1:12" customFormat="1" ht="48">
      <c r="A358" s="37" t="s">
        <v>5</v>
      </c>
      <c r="B358" s="37" t="s">
        <v>6</v>
      </c>
      <c r="C358" s="37" t="s">
        <v>7</v>
      </c>
      <c r="D358" s="38" t="s">
        <v>8</v>
      </c>
      <c r="E358" s="37" t="s">
        <v>10</v>
      </c>
      <c r="F358" s="37" t="s">
        <v>11</v>
      </c>
      <c r="G358" s="37" t="s">
        <v>9</v>
      </c>
      <c r="H358" s="39" t="s">
        <v>12</v>
      </c>
      <c r="I358" s="41" t="s">
        <v>13</v>
      </c>
      <c r="J358" s="41" t="s">
        <v>14</v>
      </c>
      <c r="K358" s="37" t="s">
        <v>15</v>
      </c>
      <c r="L358" s="102" t="s">
        <v>16</v>
      </c>
    </row>
    <row r="359" spans="1:12" customFormat="1" ht="36">
      <c r="A359" s="103">
        <v>1</v>
      </c>
      <c r="B359" s="118" t="s">
        <v>351</v>
      </c>
      <c r="C359" s="108" t="s">
        <v>352</v>
      </c>
      <c r="D359" s="108" t="s">
        <v>353</v>
      </c>
      <c r="E359" s="107">
        <v>2009</v>
      </c>
      <c r="F359" s="108" t="s">
        <v>354</v>
      </c>
      <c r="G359" s="108" t="s">
        <v>355</v>
      </c>
      <c r="H359" s="107">
        <v>3</v>
      </c>
      <c r="I359" s="110">
        <v>0</v>
      </c>
      <c r="J359" s="72">
        <f>ROUND(PRODUCT(H359,I359),2)</f>
        <v>0</v>
      </c>
      <c r="K359" s="107">
        <v>8</v>
      </c>
      <c r="L359" s="72">
        <f>ROUND(PRODUCT(J359,1+K359/100),2)</f>
        <v>0</v>
      </c>
    </row>
    <row r="360" spans="1:12" customFormat="1">
      <c r="A360" s="107">
        <v>2</v>
      </c>
      <c r="B360" s="118" t="s">
        <v>356</v>
      </c>
      <c r="C360" s="108" t="s">
        <v>357</v>
      </c>
      <c r="D360" s="122" t="s">
        <v>358</v>
      </c>
      <c r="E360" s="107">
        <v>2020</v>
      </c>
      <c r="F360" s="108" t="s">
        <v>359</v>
      </c>
      <c r="G360" s="108" t="s">
        <v>27</v>
      </c>
      <c r="H360" s="107">
        <v>3</v>
      </c>
      <c r="I360" s="110">
        <v>0</v>
      </c>
      <c r="J360" s="72">
        <f>ROUND(PRODUCT(H360,I360),2)</f>
        <v>0</v>
      </c>
      <c r="K360" s="107">
        <v>8</v>
      </c>
      <c r="L360" s="72">
        <f>ROUND(PRODUCT(J360,1+K360/100),2)</f>
        <v>0</v>
      </c>
    </row>
    <row r="361" spans="1:12" customFormat="1" ht="24">
      <c r="A361" s="103">
        <v>3</v>
      </c>
      <c r="B361" s="118" t="s">
        <v>360</v>
      </c>
      <c r="C361" s="108" t="s">
        <v>361</v>
      </c>
      <c r="D361" s="108">
        <v>159742519</v>
      </c>
      <c r="E361" s="107">
        <v>2022</v>
      </c>
      <c r="F361" s="108" t="s">
        <v>362</v>
      </c>
      <c r="G361" s="108" t="s">
        <v>363</v>
      </c>
      <c r="H361" s="107">
        <v>3</v>
      </c>
      <c r="I361" s="110">
        <v>0</v>
      </c>
      <c r="J361" s="72">
        <f>ROUND(PRODUCT(H361,I361),2)</f>
        <v>0</v>
      </c>
      <c r="K361" s="107">
        <v>8</v>
      </c>
      <c r="L361" s="72">
        <f>ROUND(PRODUCT(J361,1+K361/100),2)</f>
        <v>0</v>
      </c>
    </row>
    <row r="362" spans="1:12" customFormat="1" ht="24">
      <c r="A362" s="107">
        <v>4</v>
      </c>
      <c r="B362" s="118" t="s">
        <v>360</v>
      </c>
      <c r="C362" s="108" t="s">
        <v>361</v>
      </c>
      <c r="D362" s="108">
        <v>159742660</v>
      </c>
      <c r="E362" s="107">
        <v>2022</v>
      </c>
      <c r="F362" s="108" t="s">
        <v>362</v>
      </c>
      <c r="G362" s="108" t="s">
        <v>159</v>
      </c>
      <c r="H362" s="107">
        <v>3</v>
      </c>
      <c r="I362" s="110">
        <v>0</v>
      </c>
      <c r="J362" s="72">
        <f>ROUND(PRODUCT(H362,I362),2)</f>
        <v>0</v>
      </c>
      <c r="K362" s="107">
        <v>8</v>
      </c>
      <c r="L362" s="72">
        <f>ROUND(PRODUCT(J362,1+K362/100),2)</f>
        <v>0</v>
      </c>
    </row>
    <row r="363" spans="1:12" customFormat="1">
      <c r="A363" s="21"/>
      <c r="B363" s="22"/>
      <c r="C363" s="21"/>
      <c r="D363" s="21"/>
      <c r="E363" s="21"/>
      <c r="F363" s="21"/>
      <c r="G363" s="21"/>
      <c r="H363" s="51" t="s">
        <v>22</v>
      </c>
      <c r="I363" s="51"/>
      <c r="J363" s="114">
        <f>SUM(J359:J362)</f>
        <v>0</v>
      </c>
      <c r="K363" s="21"/>
      <c r="L363" s="120">
        <f>SUM(L359:L362)</f>
        <v>0</v>
      </c>
    </row>
    <row r="364" spans="1:12" customFormat="1">
      <c r="A364" s="21"/>
      <c r="B364" s="22"/>
      <c r="C364" s="21"/>
      <c r="D364" s="21"/>
      <c r="E364" s="21"/>
      <c r="F364" s="21"/>
      <c r="G364" s="21"/>
      <c r="H364" s="27"/>
      <c r="I364" s="27"/>
      <c r="J364" s="29"/>
      <c r="K364" s="21"/>
      <c r="L364" s="121"/>
    </row>
    <row r="365" spans="1:12" customFormat="1">
      <c r="A365" s="21"/>
      <c r="B365" s="22"/>
      <c r="C365" s="21"/>
      <c r="D365" s="21"/>
      <c r="E365" s="21"/>
      <c r="F365" s="21"/>
      <c r="G365" s="21"/>
      <c r="H365" s="27"/>
      <c r="I365" s="27"/>
      <c r="J365" s="29"/>
      <c r="K365" s="21"/>
      <c r="L365" s="121"/>
    </row>
    <row r="366" spans="1:12" customFormat="1" ht="12" customHeight="1">
      <c r="A366" s="101" t="s">
        <v>364</v>
      </c>
      <c r="B366" s="22"/>
      <c r="C366" s="21"/>
      <c r="D366" s="21"/>
      <c r="E366" s="21"/>
      <c r="F366" s="21"/>
      <c r="G366" s="21"/>
      <c r="H366" s="21"/>
      <c r="I366" s="23"/>
      <c r="J366" s="23"/>
      <c r="K366" s="21"/>
      <c r="L366" s="117"/>
    </row>
    <row r="367" spans="1:12" customFormat="1" ht="48">
      <c r="A367" s="37" t="s">
        <v>5</v>
      </c>
      <c r="B367" s="37" t="s">
        <v>6</v>
      </c>
      <c r="C367" s="37" t="s">
        <v>7</v>
      </c>
      <c r="D367" s="38" t="s">
        <v>8</v>
      </c>
      <c r="E367" s="37" t="s">
        <v>10</v>
      </c>
      <c r="F367" s="37" t="s">
        <v>11</v>
      </c>
      <c r="G367" s="37" t="s">
        <v>9</v>
      </c>
      <c r="H367" s="39" t="s">
        <v>12</v>
      </c>
      <c r="I367" s="41" t="s">
        <v>13</v>
      </c>
      <c r="J367" s="41" t="s">
        <v>14</v>
      </c>
      <c r="K367" s="37" t="s">
        <v>15</v>
      </c>
      <c r="L367" s="102" t="s">
        <v>16</v>
      </c>
    </row>
    <row r="368" spans="1:12" customFormat="1" ht="24">
      <c r="A368" s="103">
        <v>1</v>
      </c>
      <c r="B368" s="118" t="s">
        <v>365</v>
      </c>
      <c r="C368" s="108" t="s">
        <v>366</v>
      </c>
      <c r="D368" s="108" t="s">
        <v>367</v>
      </c>
      <c r="E368" s="107">
        <v>2019</v>
      </c>
      <c r="F368" s="108" t="s">
        <v>368</v>
      </c>
      <c r="G368" s="108" t="s">
        <v>97</v>
      </c>
      <c r="H368" s="107">
        <v>3</v>
      </c>
      <c r="I368" s="110">
        <v>0</v>
      </c>
      <c r="J368" s="72">
        <f>ROUND(PRODUCT(H368,I368),2)</f>
        <v>0</v>
      </c>
      <c r="K368" s="107">
        <v>8</v>
      </c>
      <c r="L368" s="72">
        <f>ROUND(PRODUCT(J368,1+K368/100),2)</f>
        <v>0</v>
      </c>
    </row>
    <row r="369" spans="1:12" customFormat="1">
      <c r="A369" s="21"/>
      <c r="B369" s="22"/>
      <c r="C369" s="21"/>
      <c r="D369" s="21"/>
      <c r="E369" s="21"/>
      <c r="F369" s="21"/>
      <c r="G369" s="21"/>
      <c r="H369" s="51" t="s">
        <v>22</v>
      </c>
      <c r="I369" s="51"/>
      <c r="J369" s="114">
        <f>SUM(J368:J368)</f>
        <v>0</v>
      </c>
      <c r="K369" s="21"/>
      <c r="L369" s="120">
        <f>SUM(L368:L368)</f>
        <v>0</v>
      </c>
    </row>
    <row r="370" spans="1:12" customFormat="1">
      <c r="A370" s="21"/>
      <c r="B370" s="22"/>
      <c r="C370" s="21"/>
      <c r="D370" s="21"/>
      <c r="E370" s="21"/>
      <c r="F370" s="21"/>
      <c r="G370" s="21"/>
      <c r="H370" s="27"/>
      <c r="I370" s="27"/>
      <c r="J370" s="29"/>
      <c r="K370" s="21"/>
      <c r="L370" s="121"/>
    </row>
    <row r="371" spans="1:12" customFormat="1">
      <c r="A371" s="21"/>
      <c r="B371" s="22"/>
      <c r="C371" s="21"/>
      <c r="D371" s="21"/>
      <c r="E371" s="21"/>
      <c r="F371" s="21"/>
      <c r="G371" s="21"/>
      <c r="H371" s="27"/>
      <c r="I371" s="27"/>
      <c r="J371" s="29"/>
      <c r="K371" s="21"/>
      <c r="L371" s="121"/>
    </row>
    <row r="372" spans="1:12" customFormat="1" ht="12" customHeight="1">
      <c r="A372" s="101" t="s">
        <v>369</v>
      </c>
      <c r="B372" s="22"/>
      <c r="C372" s="21"/>
      <c r="D372" s="21"/>
      <c r="E372" s="21"/>
      <c r="F372" s="21"/>
      <c r="G372" s="21"/>
      <c r="H372" s="21"/>
      <c r="I372" s="23"/>
      <c r="J372" s="23"/>
      <c r="K372" s="21"/>
      <c r="L372" s="117"/>
    </row>
    <row r="373" spans="1:12" customFormat="1" ht="48">
      <c r="A373" s="37" t="s">
        <v>5</v>
      </c>
      <c r="B373" s="37" t="s">
        <v>6</v>
      </c>
      <c r="C373" s="37" t="s">
        <v>7</v>
      </c>
      <c r="D373" s="38" t="s">
        <v>8</v>
      </c>
      <c r="E373" s="37" t="s">
        <v>10</v>
      </c>
      <c r="F373" s="37" t="s">
        <v>11</v>
      </c>
      <c r="G373" s="37" t="s">
        <v>9</v>
      </c>
      <c r="H373" s="39" t="s">
        <v>12</v>
      </c>
      <c r="I373" s="41" t="s">
        <v>13</v>
      </c>
      <c r="J373" s="41" t="s">
        <v>14</v>
      </c>
      <c r="K373" s="37" t="s">
        <v>15</v>
      </c>
      <c r="L373" s="102" t="s">
        <v>16</v>
      </c>
    </row>
    <row r="374" spans="1:12" customFormat="1" ht="19.5" customHeight="1">
      <c r="A374" s="103">
        <v>1</v>
      </c>
      <c r="B374" s="118" t="s">
        <v>370</v>
      </c>
      <c r="C374" s="108" t="s">
        <v>371</v>
      </c>
      <c r="D374" s="108">
        <v>503</v>
      </c>
      <c r="E374" s="107">
        <v>2006</v>
      </c>
      <c r="F374" s="108" t="s">
        <v>372</v>
      </c>
      <c r="G374" s="108" t="s">
        <v>373</v>
      </c>
      <c r="H374" s="107">
        <v>3</v>
      </c>
      <c r="I374" s="110">
        <v>0</v>
      </c>
      <c r="J374" s="72">
        <f>ROUND(PRODUCT(H374,I374),2)</f>
        <v>0</v>
      </c>
      <c r="K374" s="107">
        <v>8</v>
      </c>
      <c r="L374" s="72">
        <f>ROUND(PRODUCT(J374,1+K374/100),2)</f>
        <v>0</v>
      </c>
    </row>
    <row r="375" spans="1:12" customFormat="1" ht="19.5" customHeight="1">
      <c r="A375" s="107">
        <v>4</v>
      </c>
      <c r="B375" s="118" t="s">
        <v>374</v>
      </c>
      <c r="C375" s="108" t="s">
        <v>375</v>
      </c>
      <c r="D375" s="108" t="s">
        <v>376</v>
      </c>
      <c r="E375" s="107">
        <v>2006</v>
      </c>
      <c r="F375" s="108" t="s">
        <v>377</v>
      </c>
      <c r="G375" s="108" t="s">
        <v>373</v>
      </c>
      <c r="H375" s="107">
        <v>3</v>
      </c>
      <c r="I375" s="110">
        <v>0</v>
      </c>
      <c r="J375" s="72">
        <f>ROUND(PRODUCT(H375,I375),2)</f>
        <v>0</v>
      </c>
      <c r="K375" s="107">
        <v>8</v>
      </c>
      <c r="L375" s="72">
        <f>ROUND(PRODUCT(J375,1+K375/100),2)</f>
        <v>0</v>
      </c>
    </row>
    <row r="376" spans="1:12" customFormat="1" ht="24">
      <c r="A376" s="107">
        <v>5</v>
      </c>
      <c r="B376" s="118" t="s">
        <v>378</v>
      </c>
      <c r="C376" s="108">
        <v>740</v>
      </c>
      <c r="D376" s="108" t="s">
        <v>379</v>
      </c>
      <c r="E376" s="107">
        <v>2015</v>
      </c>
      <c r="F376" s="108" t="s">
        <v>380</v>
      </c>
      <c r="G376" s="108" t="s">
        <v>373</v>
      </c>
      <c r="H376" s="107">
        <v>3</v>
      </c>
      <c r="I376" s="110">
        <v>0</v>
      </c>
      <c r="J376" s="72">
        <f>ROUND(PRODUCT(H376,I376),2)</f>
        <v>0</v>
      </c>
      <c r="K376" s="107">
        <v>8</v>
      </c>
      <c r="L376" s="72">
        <f>ROUND(PRODUCT(J376,1+K376/100),2)</f>
        <v>0</v>
      </c>
    </row>
    <row r="377" spans="1:12" customFormat="1" ht="24">
      <c r="A377" s="107">
        <v>6</v>
      </c>
      <c r="B377" s="118" t="s">
        <v>381</v>
      </c>
      <c r="C377" s="108">
        <v>740</v>
      </c>
      <c r="D377" s="108" t="s">
        <v>382</v>
      </c>
      <c r="E377" s="107">
        <v>2003</v>
      </c>
      <c r="F377" s="108" t="s">
        <v>383</v>
      </c>
      <c r="G377" s="108" t="s">
        <v>373</v>
      </c>
      <c r="H377" s="107">
        <v>3</v>
      </c>
      <c r="I377" s="110">
        <v>0</v>
      </c>
      <c r="J377" s="72">
        <f>ROUND(PRODUCT(H377,I377),2)</f>
        <v>0</v>
      </c>
      <c r="K377" s="107">
        <v>8</v>
      </c>
      <c r="L377" s="72">
        <f>ROUND(PRODUCT(J377,1+K377/100),2)</f>
        <v>0</v>
      </c>
    </row>
    <row r="378" spans="1:12" customFormat="1">
      <c r="A378" s="21"/>
      <c r="B378" s="22"/>
      <c r="C378" s="21"/>
      <c r="D378" s="21"/>
      <c r="E378" s="21"/>
      <c r="F378" s="21"/>
      <c r="G378" s="21"/>
      <c r="H378" s="51" t="s">
        <v>22</v>
      </c>
      <c r="I378" s="51"/>
      <c r="J378" s="114">
        <f>SUM(J374:J377)</f>
        <v>0</v>
      </c>
      <c r="K378" s="21"/>
      <c r="L378" s="120">
        <f>SUM(L374:L377)</f>
        <v>0</v>
      </c>
    </row>
    <row r="379" spans="1:12" customFormat="1">
      <c r="A379" s="21"/>
      <c r="B379" s="22"/>
      <c r="C379" s="21"/>
      <c r="D379" s="21"/>
      <c r="E379" s="21"/>
      <c r="F379" s="21"/>
      <c r="G379" s="21"/>
      <c r="H379" s="27"/>
      <c r="I379" s="27"/>
      <c r="J379" s="29"/>
      <c r="K379" s="21"/>
      <c r="L379" s="121"/>
    </row>
    <row r="380" spans="1:12" customFormat="1" ht="12" customHeight="1">
      <c r="A380" s="101" t="s">
        <v>384</v>
      </c>
      <c r="B380" s="22"/>
      <c r="C380" s="21"/>
      <c r="D380" s="21"/>
      <c r="E380" s="21"/>
      <c r="F380" s="21"/>
      <c r="G380" s="21"/>
      <c r="H380" s="21"/>
      <c r="I380" s="23"/>
      <c r="J380" s="23"/>
      <c r="K380" s="21"/>
      <c r="L380" s="117"/>
    </row>
    <row r="381" spans="1:12" customFormat="1" ht="48">
      <c r="A381" s="37" t="s">
        <v>5</v>
      </c>
      <c r="B381" s="37" t="s">
        <v>6</v>
      </c>
      <c r="C381" s="37" t="s">
        <v>7</v>
      </c>
      <c r="D381" s="38" t="s">
        <v>8</v>
      </c>
      <c r="E381" s="37" t="s">
        <v>10</v>
      </c>
      <c r="F381" s="37" t="s">
        <v>11</v>
      </c>
      <c r="G381" s="37" t="s">
        <v>9</v>
      </c>
      <c r="H381" s="39" t="s">
        <v>12</v>
      </c>
      <c r="I381" s="41" t="s">
        <v>13</v>
      </c>
      <c r="J381" s="41" t="s">
        <v>14</v>
      </c>
      <c r="K381" s="37" t="s">
        <v>15</v>
      </c>
      <c r="L381" s="102" t="s">
        <v>16</v>
      </c>
    </row>
    <row r="382" spans="1:12" customFormat="1">
      <c r="A382" s="103">
        <v>1</v>
      </c>
      <c r="B382" s="118" t="s">
        <v>385</v>
      </c>
      <c r="C382" s="108" t="s">
        <v>386</v>
      </c>
      <c r="D382" s="108" t="s">
        <v>387</v>
      </c>
      <c r="E382" s="107">
        <v>2022</v>
      </c>
      <c r="F382" s="108" t="s">
        <v>388</v>
      </c>
      <c r="G382" s="108" t="s">
        <v>49</v>
      </c>
      <c r="H382" s="107">
        <v>3</v>
      </c>
      <c r="I382" s="110">
        <v>0</v>
      </c>
      <c r="J382" s="72">
        <f>ROUND(PRODUCT(H382,I382),2)</f>
        <v>0</v>
      </c>
      <c r="K382" s="107">
        <v>8</v>
      </c>
      <c r="L382" s="72">
        <f>ROUND(PRODUCT(J382,1+K382/100),2)</f>
        <v>0</v>
      </c>
    </row>
    <row r="383" spans="1:12" customFormat="1" ht="24">
      <c r="A383" s="107">
        <v>2</v>
      </c>
      <c r="B383" s="118" t="s">
        <v>389</v>
      </c>
      <c r="C383" s="108" t="s">
        <v>390</v>
      </c>
      <c r="D383" s="122" t="s">
        <v>391</v>
      </c>
      <c r="E383" s="107">
        <v>2005</v>
      </c>
      <c r="F383" s="108" t="s">
        <v>392</v>
      </c>
      <c r="G383" s="108" t="s">
        <v>49</v>
      </c>
      <c r="H383" s="107">
        <v>3</v>
      </c>
      <c r="I383" s="110">
        <v>0</v>
      </c>
      <c r="J383" s="72">
        <f>ROUND(PRODUCT(H383,I383),2)</f>
        <v>0</v>
      </c>
      <c r="K383" s="107">
        <v>8</v>
      </c>
      <c r="L383" s="72">
        <f>ROUND(PRODUCT(J383,1+K383/100),2)</f>
        <v>0</v>
      </c>
    </row>
    <row r="384" spans="1:12" customFormat="1" ht="24">
      <c r="A384" s="103">
        <v>3</v>
      </c>
      <c r="B384" s="118" t="s">
        <v>393</v>
      </c>
      <c r="C384" s="108" t="s">
        <v>394</v>
      </c>
      <c r="D384" s="108" t="s">
        <v>395</v>
      </c>
      <c r="E384" s="107" t="s">
        <v>396</v>
      </c>
      <c r="F384" s="108" t="s">
        <v>397</v>
      </c>
      <c r="G384" s="108" t="s">
        <v>49</v>
      </c>
      <c r="H384" s="107">
        <v>3</v>
      </c>
      <c r="I384" s="110">
        <v>0</v>
      </c>
      <c r="J384" s="72">
        <f>ROUND(PRODUCT(H384,I384),2)</f>
        <v>0</v>
      </c>
      <c r="K384" s="107">
        <v>8</v>
      </c>
      <c r="L384" s="72">
        <f>ROUND(PRODUCT(J384,1+K384/100),2)</f>
        <v>0</v>
      </c>
    </row>
    <row r="385" spans="1:18" customFormat="1" ht="36">
      <c r="A385" s="107">
        <v>4</v>
      </c>
      <c r="B385" s="118" t="s">
        <v>398</v>
      </c>
      <c r="C385" s="108" t="s">
        <v>399</v>
      </c>
      <c r="D385" s="108" t="s">
        <v>400</v>
      </c>
      <c r="E385" s="107">
        <v>2008</v>
      </c>
      <c r="F385" s="108" t="s">
        <v>401</v>
      </c>
      <c r="G385" s="108" t="s">
        <v>49</v>
      </c>
      <c r="H385" s="107">
        <v>3</v>
      </c>
      <c r="I385" s="110">
        <v>0</v>
      </c>
      <c r="J385" s="72">
        <f>ROUND(PRODUCT(H385,I385),2)</f>
        <v>0</v>
      </c>
      <c r="K385" s="107">
        <v>8</v>
      </c>
      <c r="L385" s="72">
        <f>ROUND(PRODUCT(J385,1+K385/100),2)</f>
        <v>0</v>
      </c>
    </row>
    <row r="386" spans="1:18" customFormat="1" ht="24">
      <c r="A386" s="107">
        <v>5</v>
      </c>
      <c r="B386" s="118" t="s">
        <v>402</v>
      </c>
      <c r="C386" s="108" t="s">
        <v>403</v>
      </c>
      <c r="D386" s="108" t="s">
        <v>404</v>
      </c>
      <c r="E386" s="107">
        <v>2007</v>
      </c>
      <c r="F386" s="108" t="s">
        <v>405</v>
      </c>
      <c r="G386" s="108" t="s">
        <v>49</v>
      </c>
      <c r="H386" s="107">
        <v>3</v>
      </c>
      <c r="I386" s="110">
        <v>0</v>
      </c>
      <c r="J386" s="72">
        <f>ROUND(PRODUCT(H386,I386),2)</f>
        <v>0</v>
      </c>
      <c r="K386" s="107">
        <v>8</v>
      </c>
      <c r="L386" s="72">
        <f>ROUND(PRODUCT(J386,1+K386/100),2)</f>
        <v>0</v>
      </c>
    </row>
    <row r="387" spans="1:18" customFormat="1">
      <c r="A387" s="21"/>
      <c r="B387" s="22"/>
      <c r="C387" s="21"/>
      <c r="D387" s="21"/>
      <c r="E387" s="21"/>
      <c r="F387" s="21"/>
      <c r="G387" s="21"/>
      <c r="H387" s="51" t="s">
        <v>22</v>
      </c>
      <c r="I387" s="51"/>
      <c r="J387" s="114">
        <f>SUM(J382:J386)</f>
        <v>0</v>
      </c>
      <c r="K387" s="21"/>
      <c r="L387" s="120">
        <f>SUM(L382:L386)</f>
        <v>0</v>
      </c>
    </row>
    <row r="388" spans="1:18" customFormat="1">
      <c r="A388" s="21"/>
      <c r="B388" s="22"/>
      <c r="C388" s="21"/>
      <c r="D388" s="21"/>
      <c r="E388" s="21"/>
      <c r="F388" s="21"/>
      <c r="G388" s="21"/>
      <c r="H388" s="27"/>
      <c r="I388" s="27"/>
      <c r="J388" s="29"/>
      <c r="K388" s="21"/>
      <c r="L388" s="121"/>
    </row>
    <row r="389" spans="1:18" customFormat="1" ht="12" customHeight="1">
      <c r="A389" s="101" t="s">
        <v>406</v>
      </c>
      <c r="B389" s="22"/>
      <c r="C389" s="21"/>
      <c r="D389" s="21"/>
      <c r="E389" s="21"/>
      <c r="F389" s="21"/>
      <c r="G389" s="21"/>
      <c r="H389" s="21"/>
      <c r="I389" s="23"/>
      <c r="J389" s="23"/>
      <c r="K389" s="21"/>
      <c r="L389" s="117"/>
    </row>
    <row r="390" spans="1:18" customFormat="1" ht="48">
      <c r="A390" s="37" t="s">
        <v>5</v>
      </c>
      <c r="B390" s="37" t="s">
        <v>6</v>
      </c>
      <c r="C390" s="37" t="s">
        <v>7</v>
      </c>
      <c r="D390" s="38" t="s">
        <v>8</v>
      </c>
      <c r="E390" s="37" t="s">
        <v>10</v>
      </c>
      <c r="F390" s="37" t="s">
        <v>11</v>
      </c>
      <c r="G390" s="37" t="s">
        <v>9</v>
      </c>
      <c r="H390" s="39" t="s">
        <v>12</v>
      </c>
      <c r="I390" s="41" t="s">
        <v>13</v>
      </c>
      <c r="J390" s="41" t="s">
        <v>14</v>
      </c>
      <c r="K390" s="37" t="s">
        <v>15</v>
      </c>
      <c r="L390" s="102" t="s">
        <v>16</v>
      </c>
    </row>
    <row r="391" spans="1:18" customFormat="1">
      <c r="A391" s="103">
        <v>1</v>
      </c>
      <c r="B391" s="118" t="s">
        <v>389</v>
      </c>
      <c r="C391" s="108" t="s">
        <v>407</v>
      </c>
      <c r="D391" s="108" t="s">
        <v>408</v>
      </c>
      <c r="E391" s="107">
        <v>2023</v>
      </c>
      <c r="F391" s="108" t="s">
        <v>409</v>
      </c>
      <c r="G391" s="108" t="s">
        <v>49</v>
      </c>
      <c r="H391" s="107">
        <v>3</v>
      </c>
      <c r="I391" s="110">
        <v>0</v>
      </c>
      <c r="J391" s="72">
        <f t="shared" ref="J391:J401" si="2">ROUND(PRODUCT(H391,I391),2)</f>
        <v>0</v>
      </c>
      <c r="K391" s="107">
        <v>8</v>
      </c>
      <c r="L391" s="72">
        <f t="shared" ref="L391:L401" si="3">ROUND(PRODUCT(J391,1+K391/100),2)</f>
        <v>0</v>
      </c>
    </row>
    <row r="392" spans="1:18" customFormat="1">
      <c r="A392" s="107">
        <v>2</v>
      </c>
      <c r="B392" s="118" t="s">
        <v>410</v>
      </c>
      <c r="C392" s="108" t="s">
        <v>411</v>
      </c>
      <c r="D392" s="122" t="s">
        <v>412</v>
      </c>
      <c r="E392" s="107">
        <v>2023</v>
      </c>
      <c r="F392" s="108" t="s">
        <v>409</v>
      </c>
      <c r="G392" s="108" t="s">
        <v>49</v>
      </c>
      <c r="H392" s="107">
        <v>3</v>
      </c>
      <c r="I392" s="110">
        <v>0</v>
      </c>
      <c r="J392" s="72">
        <f t="shared" si="2"/>
        <v>0</v>
      </c>
      <c r="K392" s="107">
        <v>8</v>
      </c>
      <c r="L392" s="72">
        <f t="shared" si="3"/>
        <v>0</v>
      </c>
    </row>
    <row r="393" spans="1:18" customFormat="1">
      <c r="A393" s="103">
        <v>3</v>
      </c>
      <c r="B393" s="118" t="s">
        <v>413</v>
      </c>
      <c r="C393" s="108" t="s">
        <v>414</v>
      </c>
      <c r="D393" s="108" t="s">
        <v>415</v>
      </c>
      <c r="E393" s="107">
        <v>2023</v>
      </c>
      <c r="F393" s="108" t="s">
        <v>409</v>
      </c>
      <c r="G393" s="108" t="s">
        <v>49</v>
      </c>
      <c r="H393" s="107">
        <v>3</v>
      </c>
      <c r="I393" s="110">
        <v>0</v>
      </c>
      <c r="J393" s="72">
        <f t="shared" si="2"/>
        <v>0</v>
      </c>
      <c r="K393" s="107">
        <v>8</v>
      </c>
      <c r="L393" s="72">
        <f t="shared" si="3"/>
        <v>0</v>
      </c>
      <c r="O393" s="123" t="e">
        <f>#REF!-O344</f>
        <v>#REF!</v>
      </c>
      <c r="P393" s="124" t="s">
        <v>416</v>
      </c>
      <c r="Q393" s="124"/>
      <c r="R393" s="124"/>
    </row>
    <row r="394" spans="1:18" customFormat="1">
      <c r="A394" s="103">
        <v>4</v>
      </c>
      <c r="B394" s="118" t="s">
        <v>413</v>
      </c>
      <c r="C394" s="108" t="s">
        <v>414</v>
      </c>
      <c r="D394" s="108" t="s">
        <v>417</v>
      </c>
      <c r="E394" s="107">
        <v>2023</v>
      </c>
      <c r="F394" s="108" t="s">
        <v>409</v>
      </c>
      <c r="G394" s="108" t="s">
        <v>49</v>
      </c>
      <c r="H394" s="107">
        <v>3</v>
      </c>
      <c r="I394" s="110">
        <v>0</v>
      </c>
      <c r="J394" s="72">
        <f t="shared" si="2"/>
        <v>0</v>
      </c>
      <c r="K394" s="107">
        <v>8</v>
      </c>
      <c r="L394" s="72">
        <f t="shared" si="3"/>
        <v>0</v>
      </c>
      <c r="O394" s="125" t="e">
        <f>#REF!-P344</f>
        <v>#REF!</v>
      </c>
      <c r="P394" s="124" t="s">
        <v>418</v>
      </c>
      <c r="Q394" s="124"/>
      <c r="R394" s="124"/>
    </row>
    <row r="395" spans="1:18" customFormat="1" ht="24">
      <c r="A395" s="107">
        <v>5</v>
      </c>
      <c r="B395" s="118" t="s">
        <v>419</v>
      </c>
      <c r="C395" s="108" t="s">
        <v>420</v>
      </c>
      <c r="D395" s="108" t="s">
        <v>421</v>
      </c>
      <c r="E395" s="107">
        <v>2022</v>
      </c>
      <c r="F395" s="108" t="s">
        <v>401</v>
      </c>
      <c r="G395" s="108" t="s">
        <v>49</v>
      </c>
      <c r="H395" s="107">
        <v>3</v>
      </c>
      <c r="I395" s="110">
        <v>0</v>
      </c>
      <c r="J395" s="72">
        <f t="shared" si="2"/>
        <v>0</v>
      </c>
      <c r="K395" s="107">
        <v>8</v>
      </c>
      <c r="L395" s="72">
        <f t="shared" si="3"/>
        <v>0</v>
      </c>
    </row>
    <row r="396" spans="1:18" customFormat="1">
      <c r="A396" s="103">
        <v>6</v>
      </c>
      <c r="B396" s="118" t="s">
        <v>46</v>
      </c>
      <c r="C396" s="108" t="s">
        <v>422</v>
      </c>
      <c r="D396" s="108" t="s">
        <v>423</v>
      </c>
      <c r="E396" s="107">
        <v>2022</v>
      </c>
      <c r="F396" s="108" t="s">
        <v>116</v>
      </c>
      <c r="G396" s="108" t="s">
        <v>49</v>
      </c>
      <c r="H396" s="107">
        <v>3</v>
      </c>
      <c r="I396" s="110">
        <v>0</v>
      </c>
      <c r="J396" s="72">
        <f t="shared" si="2"/>
        <v>0</v>
      </c>
      <c r="K396" s="107">
        <v>8</v>
      </c>
      <c r="L396" s="72">
        <f t="shared" si="3"/>
        <v>0</v>
      </c>
    </row>
    <row r="397" spans="1:18" customFormat="1">
      <c r="A397" s="103">
        <v>7</v>
      </c>
      <c r="B397" s="118" t="s">
        <v>424</v>
      </c>
      <c r="C397" s="108" t="s">
        <v>425</v>
      </c>
      <c r="D397" s="108" t="s">
        <v>426</v>
      </c>
      <c r="E397" s="107">
        <v>2020</v>
      </c>
      <c r="F397" s="108" t="s">
        <v>427</v>
      </c>
      <c r="G397" s="108" t="s">
        <v>49</v>
      </c>
      <c r="H397" s="107">
        <v>3</v>
      </c>
      <c r="I397" s="110">
        <v>0</v>
      </c>
      <c r="J397" s="72">
        <f t="shared" si="2"/>
        <v>0</v>
      </c>
      <c r="K397" s="107">
        <v>8</v>
      </c>
      <c r="L397" s="72">
        <f t="shared" si="3"/>
        <v>0</v>
      </c>
    </row>
    <row r="398" spans="1:18" customFormat="1">
      <c r="A398" s="107">
        <v>8</v>
      </c>
      <c r="B398" s="118" t="s">
        <v>389</v>
      </c>
      <c r="C398" s="108" t="s">
        <v>428</v>
      </c>
      <c r="D398" s="122" t="s">
        <v>429</v>
      </c>
      <c r="E398" s="107">
        <v>2020</v>
      </c>
      <c r="F398" s="108" t="s">
        <v>427</v>
      </c>
      <c r="G398" s="108" t="s">
        <v>49</v>
      </c>
      <c r="H398" s="107">
        <v>3</v>
      </c>
      <c r="I398" s="110">
        <v>0</v>
      </c>
      <c r="J398" s="72">
        <f t="shared" si="2"/>
        <v>0</v>
      </c>
      <c r="K398" s="107">
        <v>8</v>
      </c>
      <c r="L398" s="72">
        <f t="shared" si="3"/>
        <v>0</v>
      </c>
    </row>
    <row r="399" spans="1:18" customFormat="1">
      <c r="A399" s="103">
        <v>9</v>
      </c>
      <c r="B399" s="118" t="s">
        <v>430</v>
      </c>
      <c r="C399" s="108" t="s">
        <v>431</v>
      </c>
      <c r="D399" s="108" t="s">
        <v>432</v>
      </c>
      <c r="E399" s="107">
        <v>2020</v>
      </c>
      <c r="F399" s="108" t="s">
        <v>116</v>
      </c>
      <c r="G399" s="108" t="s">
        <v>49</v>
      </c>
      <c r="H399" s="107">
        <v>3</v>
      </c>
      <c r="I399" s="110">
        <v>0</v>
      </c>
      <c r="J399" s="72">
        <f t="shared" si="2"/>
        <v>0</v>
      </c>
      <c r="K399" s="107">
        <v>8</v>
      </c>
      <c r="L399" s="72">
        <f t="shared" si="3"/>
        <v>0</v>
      </c>
    </row>
    <row r="400" spans="1:18" customFormat="1">
      <c r="A400" s="103">
        <v>10</v>
      </c>
      <c r="B400" s="118" t="s">
        <v>113</v>
      </c>
      <c r="C400" s="108" t="s">
        <v>114</v>
      </c>
      <c r="D400" s="108" t="s">
        <v>433</v>
      </c>
      <c r="E400" s="107">
        <v>2019</v>
      </c>
      <c r="F400" s="108" t="s">
        <v>116</v>
      </c>
      <c r="G400" s="108" t="s">
        <v>49</v>
      </c>
      <c r="H400" s="107">
        <v>3</v>
      </c>
      <c r="I400" s="110">
        <v>0</v>
      </c>
      <c r="J400" s="72">
        <f t="shared" si="2"/>
        <v>0</v>
      </c>
      <c r="K400" s="107">
        <v>8</v>
      </c>
      <c r="L400" s="72">
        <f t="shared" si="3"/>
        <v>0</v>
      </c>
    </row>
    <row r="401" spans="1:12" customFormat="1">
      <c r="A401" s="107">
        <v>11</v>
      </c>
      <c r="B401" s="118" t="s">
        <v>434</v>
      </c>
      <c r="C401" s="108" t="s">
        <v>435</v>
      </c>
      <c r="D401" s="108" t="s">
        <v>436</v>
      </c>
      <c r="E401" s="107">
        <v>2008</v>
      </c>
      <c r="F401" s="108" t="s">
        <v>116</v>
      </c>
      <c r="G401" s="108" t="s">
        <v>49</v>
      </c>
      <c r="H401" s="107">
        <v>3</v>
      </c>
      <c r="I401" s="110">
        <v>0</v>
      </c>
      <c r="J401" s="72">
        <f t="shared" si="2"/>
        <v>0</v>
      </c>
      <c r="K401" s="107">
        <v>8</v>
      </c>
      <c r="L401" s="72">
        <f t="shared" si="3"/>
        <v>0</v>
      </c>
    </row>
    <row r="402" spans="1:12" customFormat="1">
      <c r="A402" s="21"/>
      <c r="B402" s="22"/>
      <c r="C402" s="21"/>
      <c r="D402" s="21"/>
      <c r="E402" s="21"/>
      <c r="F402" s="21"/>
      <c r="G402" s="21"/>
      <c r="H402" s="51" t="s">
        <v>22</v>
      </c>
      <c r="I402" s="51"/>
      <c r="J402" s="114">
        <f>SUM(J391:J401)</f>
        <v>0</v>
      </c>
      <c r="K402" s="21"/>
      <c r="L402" s="120">
        <f>SUM(L391:L401)</f>
        <v>0</v>
      </c>
    </row>
    <row r="403" spans="1:12" customFormat="1">
      <c r="A403" s="21"/>
      <c r="B403" s="22"/>
      <c r="C403" s="21"/>
      <c r="D403" s="21"/>
      <c r="E403" s="21"/>
      <c r="F403" s="21"/>
      <c r="G403" s="21"/>
      <c r="H403" s="27"/>
      <c r="I403" s="27"/>
      <c r="J403" s="29"/>
      <c r="K403" s="21"/>
      <c r="L403" s="121"/>
    </row>
    <row r="404" spans="1:12" customFormat="1">
      <c r="A404" s="21"/>
      <c r="B404" s="22"/>
      <c r="C404" s="21"/>
      <c r="D404" s="21"/>
      <c r="E404" s="21"/>
      <c r="F404" s="21"/>
      <c r="G404" s="21"/>
      <c r="H404" s="27"/>
      <c r="I404" s="27"/>
      <c r="J404" s="29"/>
      <c r="K404" s="21"/>
      <c r="L404" s="121"/>
    </row>
    <row r="405" spans="1:12" customFormat="1" ht="12" customHeight="1">
      <c r="A405" s="101" t="s">
        <v>437</v>
      </c>
      <c r="B405" s="22"/>
      <c r="C405" s="21"/>
      <c r="D405" s="21"/>
      <c r="E405" s="21"/>
      <c r="F405" s="21"/>
      <c r="G405" s="21"/>
      <c r="H405" s="21"/>
      <c r="I405" s="23"/>
      <c r="J405" s="23"/>
      <c r="K405" s="21"/>
      <c r="L405" s="117"/>
    </row>
    <row r="406" spans="1:12" customFormat="1" ht="48">
      <c r="A406" s="37" t="s">
        <v>5</v>
      </c>
      <c r="B406" s="37" t="s">
        <v>6</v>
      </c>
      <c r="C406" s="37" t="s">
        <v>7</v>
      </c>
      <c r="D406" s="38" t="s">
        <v>8</v>
      </c>
      <c r="E406" s="37" t="s">
        <v>10</v>
      </c>
      <c r="F406" s="37" t="s">
        <v>11</v>
      </c>
      <c r="G406" s="37" t="s">
        <v>9</v>
      </c>
      <c r="H406" s="39" t="s">
        <v>12</v>
      </c>
      <c r="I406" s="41" t="s">
        <v>13</v>
      </c>
      <c r="J406" s="41" t="s">
        <v>14</v>
      </c>
      <c r="K406" s="37" t="s">
        <v>15</v>
      </c>
      <c r="L406" s="102" t="s">
        <v>16</v>
      </c>
    </row>
    <row r="407" spans="1:12" customFormat="1" ht="24">
      <c r="A407" s="103">
        <v>1</v>
      </c>
      <c r="B407" s="118" t="s">
        <v>438</v>
      </c>
      <c r="C407" s="108" t="s">
        <v>439</v>
      </c>
      <c r="D407" s="108">
        <v>695535</v>
      </c>
      <c r="E407" s="107">
        <v>1981</v>
      </c>
      <c r="F407" s="108" t="s">
        <v>439</v>
      </c>
      <c r="G407" s="108" t="s">
        <v>248</v>
      </c>
      <c r="H407" s="107">
        <v>3</v>
      </c>
      <c r="I407" s="110">
        <v>0</v>
      </c>
      <c r="J407" s="72">
        <f>ROUND(PRODUCT(H407,I407),2)</f>
        <v>0</v>
      </c>
      <c r="K407" s="107">
        <v>8</v>
      </c>
      <c r="L407" s="72">
        <f>ROUND(PRODUCT(J407,1+K407/100),2)</f>
        <v>0</v>
      </c>
    </row>
    <row r="408" spans="1:12" customFormat="1" ht="22.5" customHeight="1">
      <c r="A408" s="107">
        <v>2</v>
      </c>
      <c r="B408" s="118" t="s">
        <v>440</v>
      </c>
      <c r="C408" s="108" t="s">
        <v>441</v>
      </c>
      <c r="D408" s="122" t="s">
        <v>442</v>
      </c>
      <c r="E408" s="107">
        <v>2006</v>
      </c>
      <c r="F408" s="108" t="s">
        <v>443</v>
      </c>
      <c r="G408" s="108" t="s">
        <v>248</v>
      </c>
      <c r="H408" s="107">
        <v>3</v>
      </c>
      <c r="I408" s="110">
        <v>0</v>
      </c>
      <c r="J408" s="72">
        <f>ROUND(PRODUCT(H408,I408),2)</f>
        <v>0</v>
      </c>
      <c r="K408" s="107">
        <v>8</v>
      </c>
      <c r="L408" s="72">
        <f>ROUND(PRODUCT(J408,1+K408/100),2)</f>
        <v>0</v>
      </c>
    </row>
    <row r="409" spans="1:12" customFormat="1" ht="24" customHeight="1">
      <c r="A409" s="103">
        <v>3</v>
      </c>
      <c r="B409" s="118" t="s">
        <v>440</v>
      </c>
      <c r="C409" s="108" t="s">
        <v>444</v>
      </c>
      <c r="D409" s="108" t="s">
        <v>445</v>
      </c>
      <c r="E409" s="107">
        <v>2005</v>
      </c>
      <c r="F409" s="108" t="s">
        <v>443</v>
      </c>
      <c r="G409" s="108" t="s">
        <v>248</v>
      </c>
      <c r="H409" s="107">
        <v>3</v>
      </c>
      <c r="I409" s="110">
        <v>0</v>
      </c>
      <c r="J409" s="72">
        <f>ROUND(PRODUCT(H409,I409),2)</f>
        <v>0</v>
      </c>
      <c r="K409" s="107">
        <v>8</v>
      </c>
      <c r="L409" s="72">
        <f>ROUND(PRODUCT(J409,1+K409/100),2)</f>
        <v>0</v>
      </c>
    </row>
    <row r="410" spans="1:12" customFormat="1">
      <c r="A410" s="21"/>
      <c r="B410" s="22"/>
      <c r="C410" s="21"/>
      <c r="D410" s="21"/>
      <c r="E410" s="21"/>
      <c r="F410" s="21"/>
      <c r="G410" s="21"/>
      <c r="H410" s="51" t="s">
        <v>22</v>
      </c>
      <c r="I410" s="51"/>
      <c r="J410" s="114">
        <f>SUM(J407:J409)</f>
        <v>0</v>
      </c>
      <c r="K410" s="21"/>
      <c r="L410" s="120">
        <f>SUM(L407:L409)</f>
        <v>0</v>
      </c>
    </row>
    <row r="411" spans="1:12" customFormat="1">
      <c r="A411" s="21"/>
      <c r="B411" s="22"/>
      <c r="C411" s="21"/>
      <c r="D411" s="21"/>
      <c r="E411" s="21"/>
      <c r="F411" s="21"/>
      <c r="G411" s="21"/>
      <c r="H411" s="27"/>
      <c r="I411" s="27"/>
      <c r="J411" s="29"/>
      <c r="K411" s="21"/>
      <c r="L411" s="121"/>
    </row>
    <row r="412" spans="1:12" s="64" customFormat="1" ht="12" customHeight="1">
      <c r="A412" s="126" t="s">
        <v>446</v>
      </c>
      <c r="B412" s="59"/>
      <c r="C412" s="80"/>
      <c r="D412" s="80"/>
      <c r="E412" s="80"/>
      <c r="F412" s="80"/>
      <c r="G412" s="80"/>
      <c r="H412" s="80"/>
      <c r="I412" s="82"/>
      <c r="J412" s="82"/>
      <c r="K412" s="80"/>
      <c r="L412" s="127"/>
    </row>
    <row r="413" spans="1:12" customFormat="1" ht="48">
      <c r="A413" s="37" t="s">
        <v>5</v>
      </c>
      <c r="B413" s="37" t="s">
        <v>6</v>
      </c>
      <c r="C413" s="37" t="s">
        <v>7</v>
      </c>
      <c r="D413" s="38" t="s">
        <v>8</v>
      </c>
      <c r="E413" s="37" t="s">
        <v>10</v>
      </c>
      <c r="F413" s="37" t="s">
        <v>11</v>
      </c>
      <c r="G413" s="37" t="s">
        <v>9</v>
      </c>
      <c r="H413" s="39" t="s">
        <v>12</v>
      </c>
      <c r="I413" s="41" t="s">
        <v>13</v>
      </c>
      <c r="J413" s="41" t="s">
        <v>14</v>
      </c>
      <c r="K413" s="37" t="s">
        <v>15</v>
      </c>
      <c r="L413" s="102" t="s">
        <v>16</v>
      </c>
    </row>
    <row r="414" spans="1:12" customFormat="1" ht="24">
      <c r="A414" s="103">
        <v>1</v>
      </c>
      <c r="B414" s="118" t="s">
        <v>447</v>
      </c>
      <c r="C414" s="108" t="s">
        <v>448</v>
      </c>
      <c r="D414" s="108" t="s">
        <v>449</v>
      </c>
      <c r="E414" s="107">
        <v>2019</v>
      </c>
      <c r="F414" s="108" t="s">
        <v>450</v>
      </c>
      <c r="G414" s="108" t="s">
        <v>97</v>
      </c>
      <c r="H414" s="107">
        <v>3</v>
      </c>
      <c r="I414" s="110">
        <v>0</v>
      </c>
      <c r="J414" s="72">
        <f>ROUND(PRODUCT(H414,I414),2)</f>
        <v>0</v>
      </c>
      <c r="K414" s="107">
        <v>8</v>
      </c>
      <c r="L414" s="72">
        <f>ROUND(PRODUCT(J414,1+K414/100),2)</f>
        <v>0</v>
      </c>
    </row>
    <row r="415" spans="1:12" customFormat="1" ht="24">
      <c r="A415" s="107">
        <v>2</v>
      </c>
      <c r="B415" s="118" t="s">
        <v>447</v>
      </c>
      <c r="C415" s="108" t="s">
        <v>448</v>
      </c>
      <c r="D415" s="122" t="s">
        <v>451</v>
      </c>
      <c r="E415" s="107">
        <v>2019</v>
      </c>
      <c r="F415" s="108" t="s">
        <v>450</v>
      </c>
      <c r="G415" s="108" t="s">
        <v>97</v>
      </c>
      <c r="H415" s="107">
        <v>3</v>
      </c>
      <c r="I415" s="110">
        <v>0</v>
      </c>
      <c r="J415" s="72">
        <f>ROUND(PRODUCT(H415,I415),2)</f>
        <v>0</v>
      </c>
      <c r="K415" s="107">
        <v>8</v>
      </c>
      <c r="L415" s="72">
        <f>ROUND(PRODUCT(J415,1+K415/100),2)</f>
        <v>0</v>
      </c>
    </row>
    <row r="416" spans="1:12" customFormat="1" ht="24">
      <c r="A416" s="103">
        <v>3</v>
      </c>
      <c r="B416" s="118" t="s">
        <v>447</v>
      </c>
      <c r="C416" s="108" t="s">
        <v>448</v>
      </c>
      <c r="D416" s="108" t="s">
        <v>452</v>
      </c>
      <c r="E416" s="107">
        <v>2019</v>
      </c>
      <c r="F416" s="108" t="s">
        <v>450</v>
      </c>
      <c r="G416" s="108" t="s">
        <v>97</v>
      </c>
      <c r="H416" s="107">
        <v>3</v>
      </c>
      <c r="I416" s="110">
        <v>0</v>
      </c>
      <c r="J416" s="72">
        <f>ROUND(PRODUCT(H416,I416),2)</f>
        <v>0</v>
      </c>
      <c r="K416" s="107">
        <v>8</v>
      </c>
      <c r="L416" s="72">
        <f>ROUND(PRODUCT(J416,1+K416/100),2)</f>
        <v>0</v>
      </c>
    </row>
    <row r="417" spans="1:12" customFormat="1">
      <c r="A417" s="21"/>
      <c r="B417" s="22"/>
      <c r="C417" s="21"/>
      <c r="D417" s="21"/>
      <c r="E417" s="21"/>
      <c r="F417" s="21"/>
      <c r="G417" s="21"/>
      <c r="H417" s="51" t="s">
        <v>22</v>
      </c>
      <c r="I417" s="51"/>
      <c r="J417" s="114">
        <f>SUM(J414:J416)</f>
        <v>0</v>
      </c>
      <c r="K417" s="21"/>
      <c r="L417" s="120">
        <f>SUM(L414:L416)</f>
        <v>0</v>
      </c>
    </row>
    <row r="418" spans="1:12" customFormat="1">
      <c r="A418" s="21"/>
      <c r="B418" s="22"/>
      <c r="C418" s="21"/>
      <c r="D418" s="21"/>
      <c r="E418" s="21"/>
      <c r="F418" s="21"/>
      <c r="G418" s="21"/>
      <c r="H418" s="27"/>
      <c r="I418" s="27"/>
      <c r="J418" s="29"/>
      <c r="K418" s="21"/>
      <c r="L418" s="121"/>
    </row>
    <row r="419" spans="1:12" customFormat="1" ht="12" customHeight="1">
      <c r="A419" s="101" t="s">
        <v>453</v>
      </c>
      <c r="B419" s="22"/>
      <c r="C419" s="21"/>
      <c r="D419" s="21"/>
      <c r="E419" s="21"/>
      <c r="F419" s="21"/>
      <c r="G419" s="21"/>
      <c r="H419" s="21"/>
      <c r="I419" s="23"/>
      <c r="J419" s="23"/>
      <c r="K419" s="21"/>
      <c r="L419" s="117"/>
    </row>
    <row r="420" spans="1:12" customFormat="1" ht="48">
      <c r="A420" s="37" t="s">
        <v>5</v>
      </c>
      <c r="B420" s="37" t="s">
        <v>6</v>
      </c>
      <c r="C420" s="37" t="s">
        <v>7</v>
      </c>
      <c r="D420" s="38" t="s">
        <v>8</v>
      </c>
      <c r="E420" s="37" t="s">
        <v>10</v>
      </c>
      <c r="F420" s="37" t="s">
        <v>11</v>
      </c>
      <c r="G420" s="37" t="s">
        <v>9</v>
      </c>
      <c r="H420" s="39" t="s">
        <v>12</v>
      </c>
      <c r="I420" s="41" t="s">
        <v>13</v>
      </c>
      <c r="J420" s="41" t="s">
        <v>14</v>
      </c>
      <c r="K420" s="37" t="s">
        <v>15</v>
      </c>
      <c r="L420" s="102" t="s">
        <v>16</v>
      </c>
    </row>
    <row r="421" spans="1:12" customFormat="1" ht="44.85" customHeight="1">
      <c r="A421" s="128">
        <v>1</v>
      </c>
      <c r="B421" s="129" t="s">
        <v>454</v>
      </c>
      <c r="C421" s="130" t="s">
        <v>455</v>
      </c>
      <c r="D421" s="130" t="s">
        <v>456</v>
      </c>
      <c r="E421" s="131">
        <v>2009</v>
      </c>
      <c r="F421" s="130" t="s">
        <v>98</v>
      </c>
      <c r="G421" s="130" t="s">
        <v>97</v>
      </c>
      <c r="H421" s="131">
        <v>3</v>
      </c>
      <c r="I421" s="132">
        <v>0</v>
      </c>
      <c r="J421" s="133">
        <f t="shared" ref="J421:J430" si="4">ROUND(PRODUCT(H421,I421),2)</f>
        <v>0</v>
      </c>
      <c r="K421" s="131">
        <v>8</v>
      </c>
      <c r="L421" s="133">
        <f t="shared" ref="L421:L430" si="5">ROUND(PRODUCT(J421,1+K421/100),2)</f>
        <v>0</v>
      </c>
    </row>
    <row r="422" spans="1:12" customFormat="1" ht="40.35" customHeight="1">
      <c r="A422" s="128">
        <v>2</v>
      </c>
      <c r="B422" s="129" t="s">
        <v>457</v>
      </c>
      <c r="C422" s="130" t="s">
        <v>458</v>
      </c>
      <c r="D422" s="130" t="s">
        <v>459</v>
      </c>
      <c r="E422" s="131">
        <v>2009</v>
      </c>
      <c r="F422" s="130" t="s">
        <v>98</v>
      </c>
      <c r="G422" s="130" t="s">
        <v>97</v>
      </c>
      <c r="H422" s="131">
        <v>3</v>
      </c>
      <c r="I422" s="134">
        <v>0</v>
      </c>
      <c r="J422" s="133">
        <f t="shared" si="4"/>
        <v>0</v>
      </c>
      <c r="K422" s="131">
        <v>8</v>
      </c>
      <c r="L422" s="133">
        <f t="shared" si="5"/>
        <v>0</v>
      </c>
    </row>
    <row r="423" spans="1:12" customFormat="1" ht="43.35" customHeight="1">
      <c r="A423" s="128">
        <v>3</v>
      </c>
      <c r="B423" s="129" t="s">
        <v>460</v>
      </c>
      <c r="C423" s="130" t="s">
        <v>461</v>
      </c>
      <c r="D423" s="130" t="s">
        <v>462</v>
      </c>
      <c r="E423" s="131">
        <v>2009</v>
      </c>
      <c r="F423" s="130" t="s">
        <v>98</v>
      </c>
      <c r="G423" s="130" t="s">
        <v>97</v>
      </c>
      <c r="H423" s="131">
        <v>3</v>
      </c>
      <c r="I423" s="134">
        <v>0</v>
      </c>
      <c r="J423" s="133">
        <f t="shared" si="4"/>
        <v>0</v>
      </c>
      <c r="K423" s="131">
        <v>8</v>
      </c>
      <c r="L423" s="133">
        <f t="shared" si="5"/>
        <v>0</v>
      </c>
    </row>
    <row r="424" spans="1:12" customFormat="1" ht="43.9" customHeight="1">
      <c r="A424" s="128">
        <v>4</v>
      </c>
      <c r="B424" s="129" t="s">
        <v>463</v>
      </c>
      <c r="C424" s="130" t="s">
        <v>464</v>
      </c>
      <c r="D424" s="135" t="s">
        <v>465</v>
      </c>
      <c r="E424" s="131">
        <v>2009</v>
      </c>
      <c r="F424" s="130" t="s">
        <v>98</v>
      </c>
      <c r="G424" s="130" t="s">
        <v>97</v>
      </c>
      <c r="H424" s="131">
        <v>3</v>
      </c>
      <c r="I424" s="134">
        <v>0</v>
      </c>
      <c r="J424" s="133">
        <f t="shared" si="4"/>
        <v>0</v>
      </c>
      <c r="K424" s="131">
        <v>8</v>
      </c>
      <c r="L424" s="133">
        <f t="shared" si="5"/>
        <v>0</v>
      </c>
    </row>
    <row r="425" spans="1:12" customFormat="1" ht="52.9" customHeight="1">
      <c r="A425" s="128">
        <v>5</v>
      </c>
      <c r="B425" s="129" t="s">
        <v>466</v>
      </c>
      <c r="C425" s="130" t="s">
        <v>467</v>
      </c>
      <c r="D425" s="135" t="s">
        <v>468</v>
      </c>
      <c r="E425" s="131">
        <v>2009</v>
      </c>
      <c r="F425" s="130" t="s">
        <v>98</v>
      </c>
      <c r="G425" s="130" t="s">
        <v>97</v>
      </c>
      <c r="H425" s="131">
        <v>3</v>
      </c>
      <c r="I425" s="134">
        <v>0</v>
      </c>
      <c r="J425" s="133">
        <f t="shared" si="4"/>
        <v>0</v>
      </c>
      <c r="K425" s="131">
        <v>8</v>
      </c>
      <c r="L425" s="133">
        <f t="shared" si="5"/>
        <v>0</v>
      </c>
    </row>
    <row r="426" spans="1:12" customFormat="1" ht="51.4" customHeight="1">
      <c r="A426" s="128">
        <v>6</v>
      </c>
      <c r="B426" s="129" t="s">
        <v>469</v>
      </c>
      <c r="C426" s="130" t="s">
        <v>470</v>
      </c>
      <c r="D426" s="130">
        <v>1113</v>
      </c>
      <c r="E426" s="131">
        <v>2009</v>
      </c>
      <c r="F426" s="130" t="s">
        <v>98</v>
      </c>
      <c r="G426" s="130" t="s">
        <v>97</v>
      </c>
      <c r="H426" s="131">
        <v>3</v>
      </c>
      <c r="I426" s="134">
        <v>0</v>
      </c>
      <c r="J426" s="133">
        <f t="shared" si="4"/>
        <v>0</v>
      </c>
      <c r="K426" s="131">
        <v>8</v>
      </c>
      <c r="L426" s="133">
        <f t="shared" si="5"/>
        <v>0</v>
      </c>
    </row>
    <row r="427" spans="1:12" customFormat="1" ht="49.15" customHeight="1">
      <c r="A427" s="128">
        <v>7</v>
      </c>
      <c r="B427" s="129" t="s">
        <v>471</v>
      </c>
      <c r="C427" s="130" t="s">
        <v>472</v>
      </c>
      <c r="D427" s="130">
        <v>783338</v>
      </c>
      <c r="E427" s="131">
        <v>2009</v>
      </c>
      <c r="F427" s="130" t="s">
        <v>98</v>
      </c>
      <c r="G427" s="130" t="s">
        <v>97</v>
      </c>
      <c r="H427" s="131">
        <v>3</v>
      </c>
      <c r="I427" s="134">
        <v>0</v>
      </c>
      <c r="J427" s="133">
        <f t="shared" si="4"/>
        <v>0</v>
      </c>
      <c r="K427" s="131">
        <v>8</v>
      </c>
      <c r="L427" s="133">
        <f t="shared" si="5"/>
        <v>0</v>
      </c>
    </row>
    <row r="428" spans="1:12" customFormat="1" ht="58.15" customHeight="1">
      <c r="A428" s="128">
        <v>8</v>
      </c>
      <c r="B428" s="129" t="s">
        <v>473</v>
      </c>
      <c r="C428" s="130" t="s">
        <v>474</v>
      </c>
      <c r="D428" s="130">
        <v>786454</v>
      </c>
      <c r="E428" s="131">
        <v>2009</v>
      </c>
      <c r="F428" s="130" t="s">
        <v>98</v>
      </c>
      <c r="G428" s="130" t="s">
        <v>97</v>
      </c>
      <c r="H428" s="131">
        <v>3</v>
      </c>
      <c r="I428" s="134">
        <v>0</v>
      </c>
      <c r="J428" s="133">
        <f t="shared" si="4"/>
        <v>0</v>
      </c>
      <c r="K428" s="131">
        <v>8</v>
      </c>
      <c r="L428" s="133">
        <f t="shared" si="5"/>
        <v>0</v>
      </c>
    </row>
    <row r="429" spans="1:12" customFormat="1" ht="58.15" customHeight="1">
      <c r="A429" s="128">
        <v>9</v>
      </c>
      <c r="B429" s="129" t="s">
        <v>475</v>
      </c>
      <c r="C429" s="130" t="s">
        <v>476</v>
      </c>
      <c r="D429" s="130"/>
      <c r="E429" s="131">
        <v>2009</v>
      </c>
      <c r="F429" s="130" t="s">
        <v>98</v>
      </c>
      <c r="G429" s="130" t="s">
        <v>97</v>
      </c>
      <c r="H429" s="131">
        <v>3</v>
      </c>
      <c r="I429" s="134">
        <v>0</v>
      </c>
      <c r="J429" s="133">
        <f t="shared" si="4"/>
        <v>0</v>
      </c>
      <c r="K429" s="131">
        <v>8</v>
      </c>
      <c r="L429" s="133">
        <f t="shared" si="5"/>
        <v>0</v>
      </c>
    </row>
    <row r="430" spans="1:12" customFormat="1" ht="58.15" customHeight="1">
      <c r="A430" s="128">
        <v>10</v>
      </c>
      <c r="B430" s="129" t="s">
        <v>92</v>
      </c>
      <c r="C430" s="130" t="s">
        <v>96</v>
      </c>
      <c r="D430" s="130">
        <v>1650</v>
      </c>
      <c r="E430" s="131">
        <v>2020</v>
      </c>
      <c r="F430" s="130" t="s">
        <v>98</v>
      </c>
      <c r="G430" s="130" t="s">
        <v>97</v>
      </c>
      <c r="H430" s="131">
        <v>3</v>
      </c>
      <c r="I430" s="134">
        <v>0</v>
      </c>
      <c r="J430" s="133">
        <f t="shared" si="4"/>
        <v>0</v>
      </c>
      <c r="K430" s="131">
        <v>8</v>
      </c>
      <c r="L430" s="133">
        <f t="shared" si="5"/>
        <v>0</v>
      </c>
    </row>
    <row r="431" spans="1:12" customFormat="1">
      <c r="A431" s="21"/>
      <c r="B431" s="22"/>
      <c r="C431" s="21"/>
      <c r="D431" s="21"/>
      <c r="E431" s="21"/>
      <c r="F431" s="21"/>
      <c r="G431" s="21"/>
      <c r="H431" s="51" t="s">
        <v>22</v>
      </c>
      <c r="I431" s="51"/>
      <c r="J431" s="114">
        <f>SUM(J421:J430)</f>
        <v>0</v>
      </c>
      <c r="K431" s="21"/>
      <c r="L431" s="120">
        <f>SUM(L421:L430)</f>
        <v>0</v>
      </c>
    </row>
    <row r="432" spans="1:12" customFormat="1">
      <c r="A432" s="21"/>
      <c r="B432" s="22"/>
      <c r="C432" s="21"/>
      <c r="D432" s="21"/>
      <c r="E432" s="21"/>
      <c r="F432" s="21"/>
      <c r="G432" s="21"/>
      <c r="H432" s="27"/>
      <c r="I432" s="27"/>
      <c r="J432" s="29"/>
      <c r="K432" s="21"/>
      <c r="L432" s="121"/>
    </row>
    <row r="433" spans="1:12" customFormat="1" ht="12" customHeight="1">
      <c r="A433" s="101" t="s">
        <v>477</v>
      </c>
      <c r="B433" s="22"/>
      <c r="C433" s="21"/>
      <c r="D433" s="21"/>
      <c r="E433" s="21"/>
      <c r="F433" s="21"/>
      <c r="G433" s="21"/>
      <c r="H433" s="21"/>
      <c r="I433" s="23"/>
      <c r="J433" s="23"/>
      <c r="K433" s="21"/>
      <c r="L433" s="117"/>
    </row>
    <row r="434" spans="1:12" customFormat="1" ht="48">
      <c r="A434" s="37" t="s">
        <v>5</v>
      </c>
      <c r="B434" s="37" t="s">
        <v>6</v>
      </c>
      <c r="C434" s="37" t="s">
        <v>7</v>
      </c>
      <c r="D434" s="38" t="s">
        <v>8</v>
      </c>
      <c r="E434" s="37" t="s">
        <v>10</v>
      </c>
      <c r="F434" s="37" t="s">
        <v>11</v>
      </c>
      <c r="G434" s="37" t="s">
        <v>9</v>
      </c>
      <c r="H434" s="39" t="s">
        <v>12</v>
      </c>
      <c r="I434" s="41" t="s">
        <v>13</v>
      </c>
      <c r="J434" s="41" t="s">
        <v>14</v>
      </c>
      <c r="K434" s="37" t="s">
        <v>15</v>
      </c>
      <c r="L434" s="102" t="s">
        <v>16</v>
      </c>
    </row>
    <row r="435" spans="1:12" customFormat="1" ht="24">
      <c r="A435" s="128">
        <v>1</v>
      </c>
      <c r="B435" s="129" t="s">
        <v>92</v>
      </c>
      <c r="C435" s="130" t="s">
        <v>478</v>
      </c>
      <c r="D435" s="130">
        <v>2148</v>
      </c>
      <c r="E435" s="131">
        <v>2005</v>
      </c>
      <c r="F435" s="130" t="s">
        <v>98</v>
      </c>
      <c r="G435" s="130" t="s">
        <v>97</v>
      </c>
      <c r="H435" s="131">
        <v>3</v>
      </c>
      <c r="I435" s="134">
        <v>0</v>
      </c>
      <c r="J435" s="133">
        <f t="shared" ref="J435:J443" si="6">ROUND(PRODUCT(H435,I435),2)</f>
        <v>0</v>
      </c>
      <c r="K435" s="131">
        <v>8</v>
      </c>
      <c r="L435" s="133">
        <f t="shared" ref="L435:L443" si="7">ROUND(PRODUCT(J435,1+K435/100),2)</f>
        <v>0</v>
      </c>
    </row>
    <row r="436" spans="1:12" customFormat="1" ht="42.75">
      <c r="A436" s="128">
        <v>2</v>
      </c>
      <c r="B436" s="136" t="s">
        <v>457</v>
      </c>
      <c r="C436" s="137" t="s">
        <v>479</v>
      </c>
      <c r="D436" s="138" t="s">
        <v>480</v>
      </c>
      <c r="E436" s="137">
        <v>2020</v>
      </c>
      <c r="F436" s="136" t="s">
        <v>98</v>
      </c>
      <c r="G436" s="130" t="s">
        <v>97</v>
      </c>
      <c r="H436" s="131">
        <v>3</v>
      </c>
      <c r="I436" s="134">
        <v>0</v>
      </c>
      <c r="J436" s="133">
        <f t="shared" si="6"/>
        <v>0</v>
      </c>
      <c r="K436" s="131">
        <v>8</v>
      </c>
      <c r="L436" s="133">
        <f t="shared" si="7"/>
        <v>0</v>
      </c>
    </row>
    <row r="437" spans="1:12" customFormat="1" ht="42.75">
      <c r="A437" s="128">
        <v>3</v>
      </c>
      <c r="B437" s="136" t="s">
        <v>481</v>
      </c>
      <c r="C437" s="137" t="s">
        <v>482</v>
      </c>
      <c r="D437" s="138" t="s">
        <v>483</v>
      </c>
      <c r="E437" s="137">
        <v>2020</v>
      </c>
      <c r="F437" s="136" t="s">
        <v>98</v>
      </c>
      <c r="G437" s="130" t="s">
        <v>97</v>
      </c>
      <c r="H437" s="131">
        <v>3</v>
      </c>
      <c r="I437" s="134">
        <v>0</v>
      </c>
      <c r="J437" s="133">
        <f t="shared" si="6"/>
        <v>0</v>
      </c>
      <c r="K437" s="131">
        <v>8</v>
      </c>
      <c r="L437" s="133">
        <f t="shared" si="7"/>
        <v>0</v>
      </c>
    </row>
    <row r="438" spans="1:12" customFormat="1" ht="42.75">
      <c r="A438" s="128">
        <v>4</v>
      </c>
      <c r="B438" s="136" t="s">
        <v>481</v>
      </c>
      <c r="C438" s="137" t="s">
        <v>484</v>
      </c>
      <c r="D438" s="138" t="s">
        <v>485</v>
      </c>
      <c r="E438" s="137">
        <v>2024</v>
      </c>
      <c r="F438" s="136" t="s">
        <v>98</v>
      </c>
      <c r="G438" s="130" t="s">
        <v>97</v>
      </c>
      <c r="H438" s="131">
        <v>3</v>
      </c>
      <c r="I438" s="134">
        <v>0</v>
      </c>
      <c r="J438" s="133">
        <f t="shared" si="6"/>
        <v>0</v>
      </c>
      <c r="K438" s="131">
        <v>8</v>
      </c>
      <c r="L438" s="133">
        <f t="shared" si="7"/>
        <v>0</v>
      </c>
    </row>
    <row r="439" spans="1:12" customFormat="1" ht="42.75">
      <c r="A439" s="128">
        <v>5</v>
      </c>
      <c r="B439" s="136" t="s">
        <v>466</v>
      </c>
      <c r="C439" s="136" t="s">
        <v>486</v>
      </c>
      <c r="D439" s="139" t="s">
        <v>487</v>
      </c>
      <c r="E439" s="136">
        <v>2020</v>
      </c>
      <c r="F439" s="136" t="s">
        <v>98</v>
      </c>
      <c r="G439" s="130" t="s">
        <v>97</v>
      </c>
      <c r="H439" s="131">
        <v>3</v>
      </c>
      <c r="I439" s="134">
        <v>0</v>
      </c>
      <c r="J439" s="133">
        <f t="shared" si="6"/>
        <v>0</v>
      </c>
      <c r="K439" s="131">
        <v>8</v>
      </c>
      <c r="L439" s="133">
        <f t="shared" si="7"/>
        <v>0</v>
      </c>
    </row>
    <row r="440" spans="1:12" customFormat="1" ht="42.75">
      <c r="A440" s="128">
        <v>6</v>
      </c>
      <c r="B440" s="136" t="s">
        <v>469</v>
      </c>
      <c r="C440" s="137" t="s">
        <v>488</v>
      </c>
      <c r="D440" s="137">
        <v>191142</v>
      </c>
      <c r="E440" s="137">
        <v>2020</v>
      </c>
      <c r="F440" s="136" t="s">
        <v>98</v>
      </c>
      <c r="G440" s="130" t="s">
        <v>97</v>
      </c>
      <c r="H440" s="131">
        <v>3</v>
      </c>
      <c r="I440" s="134">
        <v>0</v>
      </c>
      <c r="J440" s="133">
        <f t="shared" si="6"/>
        <v>0</v>
      </c>
      <c r="K440" s="131">
        <v>8</v>
      </c>
      <c r="L440" s="133">
        <f t="shared" si="7"/>
        <v>0</v>
      </c>
    </row>
    <row r="441" spans="1:12" customFormat="1" ht="42.75">
      <c r="A441" s="128">
        <v>7</v>
      </c>
      <c r="B441" s="136" t="s">
        <v>489</v>
      </c>
      <c r="C441" s="137" t="s">
        <v>472</v>
      </c>
      <c r="D441" s="137">
        <v>783341</v>
      </c>
      <c r="E441" s="137">
        <v>2020</v>
      </c>
      <c r="F441" s="136" t="s">
        <v>98</v>
      </c>
      <c r="G441" s="130" t="s">
        <v>97</v>
      </c>
      <c r="H441" s="131">
        <v>3</v>
      </c>
      <c r="I441" s="134">
        <v>0</v>
      </c>
      <c r="J441" s="133">
        <f t="shared" si="6"/>
        <v>0</v>
      </c>
      <c r="K441" s="131">
        <v>8</v>
      </c>
      <c r="L441" s="133">
        <f t="shared" si="7"/>
        <v>0</v>
      </c>
    </row>
    <row r="442" spans="1:12" customFormat="1" ht="42.75">
      <c r="A442" s="128">
        <v>8</v>
      </c>
      <c r="B442" s="136" t="s">
        <v>473</v>
      </c>
      <c r="C442" s="137" t="s">
        <v>474</v>
      </c>
      <c r="D442" s="137">
        <v>786457</v>
      </c>
      <c r="E442" s="137">
        <v>2020</v>
      </c>
      <c r="F442" s="136" t="s">
        <v>98</v>
      </c>
      <c r="G442" s="130" t="s">
        <v>97</v>
      </c>
      <c r="H442" s="131">
        <v>3</v>
      </c>
      <c r="I442" s="134">
        <v>0</v>
      </c>
      <c r="J442" s="133">
        <f t="shared" si="6"/>
        <v>0</v>
      </c>
      <c r="K442" s="131">
        <v>8</v>
      </c>
      <c r="L442" s="133">
        <f t="shared" si="7"/>
        <v>0</v>
      </c>
    </row>
    <row r="443" spans="1:12" customFormat="1" ht="42.75">
      <c r="A443" s="128">
        <v>9</v>
      </c>
      <c r="B443" s="136" t="s">
        <v>490</v>
      </c>
      <c r="C443" s="137" t="s">
        <v>491</v>
      </c>
      <c r="D443" s="137">
        <v>44190215</v>
      </c>
      <c r="E443" s="137">
        <v>2020</v>
      </c>
      <c r="F443" s="136" t="s">
        <v>98</v>
      </c>
      <c r="G443" s="130" t="s">
        <v>97</v>
      </c>
      <c r="H443" s="131">
        <v>3</v>
      </c>
      <c r="I443" s="134">
        <v>0</v>
      </c>
      <c r="J443" s="140">
        <f t="shared" si="6"/>
        <v>0</v>
      </c>
      <c r="K443" s="131">
        <v>8</v>
      </c>
      <c r="L443" s="140">
        <f t="shared" si="7"/>
        <v>0</v>
      </c>
    </row>
    <row r="444" spans="1:12" customFormat="1">
      <c r="A444" s="141"/>
      <c r="B444" s="142"/>
      <c r="C444" s="143"/>
      <c r="D444" s="144"/>
      <c r="E444" s="143"/>
      <c r="F444" s="142"/>
      <c r="G444" s="145"/>
      <c r="H444" s="51" t="s">
        <v>22</v>
      </c>
      <c r="I444" s="51"/>
      <c r="J444" s="133">
        <f>SUM(J435:J443)</f>
        <v>0</v>
      </c>
      <c r="K444" s="146"/>
      <c r="L444" s="133">
        <f>SUM(L435:L443)</f>
        <v>0</v>
      </c>
    </row>
    <row r="445" spans="1:12" customFormat="1">
      <c r="A445" s="21"/>
      <c r="B445" s="22"/>
      <c r="C445" s="21"/>
      <c r="D445" s="21"/>
      <c r="E445" s="21"/>
      <c r="F445" s="21"/>
      <c r="G445" s="21"/>
      <c r="H445" s="27"/>
      <c r="I445" s="27"/>
      <c r="J445" s="29"/>
      <c r="K445" s="21"/>
      <c r="L445" s="121"/>
    </row>
    <row r="446" spans="1:12" customFormat="1">
      <c r="A446" s="21"/>
      <c r="B446" s="22"/>
      <c r="C446" s="21"/>
      <c r="D446" s="21"/>
      <c r="E446" s="21"/>
      <c r="F446" s="21"/>
      <c r="G446" s="21"/>
      <c r="H446" s="27"/>
      <c r="I446" s="27"/>
      <c r="J446" s="29"/>
      <c r="K446" s="21"/>
      <c r="L446" s="121"/>
    </row>
    <row r="447" spans="1:12" customFormat="1" ht="12" customHeight="1">
      <c r="A447" s="101" t="s">
        <v>492</v>
      </c>
      <c r="B447" s="22"/>
      <c r="C447" s="21"/>
      <c r="D447" s="21"/>
      <c r="E447" s="21"/>
      <c r="F447" s="21"/>
      <c r="G447" s="21"/>
      <c r="H447" s="21"/>
      <c r="I447" s="23"/>
      <c r="J447" s="23"/>
      <c r="K447" s="21"/>
      <c r="L447" s="117"/>
    </row>
    <row r="448" spans="1:12" customFormat="1" ht="48">
      <c r="A448" s="37" t="s">
        <v>5</v>
      </c>
      <c r="B448" s="37" t="s">
        <v>6</v>
      </c>
      <c r="C448" s="37" t="s">
        <v>7</v>
      </c>
      <c r="D448" s="38" t="s">
        <v>8</v>
      </c>
      <c r="E448" s="37" t="s">
        <v>10</v>
      </c>
      <c r="F448" s="37" t="s">
        <v>11</v>
      </c>
      <c r="G448" s="37" t="s">
        <v>9</v>
      </c>
      <c r="H448" s="39" t="s">
        <v>12</v>
      </c>
      <c r="I448" s="41" t="s">
        <v>13</v>
      </c>
      <c r="J448" s="41" t="s">
        <v>14</v>
      </c>
      <c r="K448" s="37" t="s">
        <v>15</v>
      </c>
      <c r="L448" s="102" t="s">
        <v>16</v>
      </c>
    </row>
    <row r="449" spans="1:12" customFormat="1" ht="24">
      <c r="A449" s="128">
        <v>1</v>
      </c>
      <c r="B449" s="118" t="s">
        <v>493</v>
      </c>
      <c r="C449" s="108" t="s">
        <v>494</v>
      </c>
      <c r="D449" s="108" t="s">
        <v>495</v>
      </c>
      <c r="E449" s="107">
        <v>2020</v>
      </c>
      <c r="F449" s="108" t="s">
        <v>496</v>
      </c>
      <c r="G449" s="108" t="s">
        <v>497</v>
      </c>
      <c r="H449" s="107">
        <v>3</v>
      </c>
      <c r="I449" s="110">
        <v>0</v>
      </c>
      <c r="J449" s="72">
        <f>ROUND(PRODUCT(H449,I449),2)</f>
        <v>0</v>
      </c>
      <c r="K449" s="107">
        <v>8</v>
      </c>
      <c r="L449" s="72">
        <f>ROUND(PRODUCT(J449,1+K449/100),2)</f>
        <v>0</v>
      </c>
    </row>
    <row r="450" spans="1:12" customFormat="1">
      <c r="A450" s="21"/>
      <c r="B450" s="22"/>
      <c r="C450" s="21"/>
      <c r="D450" s="21"/>
      <c r="E450" s="21"/>
      <c r="F450" s="21"/>
      <c r="G450" s="21"/>
      <c r="H450" s="51" t="s">
        <v>22</v>
      </c>
      <c r="I450" s="51"/>
      <c r="J450" s="114">
        <f>SUM(J449:J449)</f>
        <v>0</v>
      </c>
      <c r="K450" s="21"/>
      <c r="L450" s="120">
        <f>SUM(L449:L449)</f>
        <v>0</v>
      </c>
    </row>
    <row r="451" spans="1:12" customFormat="1">
      <c r="A451" s="21"/>
      <c r="B451" s="22"/>
      <c r="C451" s="21"/>
      <c r="D451" s="21"/>
      <c r="E451" s="21"/>
      <c r="F451" s="21"/>
      <c r="G451" s="21"/>
      <c r="H451" s="27"/>
      <c r="I451" s="27"/>
      <c r="J451" s="29"/>
      <c r="K451" s="21"/>
      <c r="L451" s="121"/>
    </row>
    <row r="452" spans="1:12" customFormat="1" ht="12" customHeight="1">
      <c r="A452" s="101" t="s">
        <v>498</v>
      </c>
      <c r="B452" s="22"/>
      <c r="C452" s="21"/>
      <c r="D452" s="21"/>
      <c r="E452" s="21"/>
      <c r="F452" s="21"/>
      <c r="G452" s="21"/>
      <c r="H452" s="21"/>
      <c r="I452" s="23"/>
      <c r="J452" s="23"/>
      <c r="K452" s="21"/>
      <c r="L452" s="117"/>
    </row>
    <row r="453" spans="1:12" customFormat="1" ht="48">
      <c r="A453" s="37" t="s">
        <v>5</v>
      </c>
      <c r="B453" s="37" t="s">
        <v>6</v>
      </c>
      <c r="C453" s="37" t="s">
        <v>7</v>
      </c>
      <c r="D453" s="38" t="s">
        <v>8</v>
      </c>
      <c r="E453" s="37" t="s">
        <v>10</v>
      </c>
      <c r="F453" s="37" t="s">
        <v>11</v>
      </c>
      <c r="G453" s="37" t="s">
        <v>9</v>
      </c>
      <c r="H453" s="39" t="s">
        <v>12</v>
      </c>
      <c r="I453" s="41" t="s">
        <v>13</v>
      </c>
      <c r="J453" s="41" t="s">
        <v>14</v>
      </c>
      <c r="K453" s="37" t="s">
        <v>15</v>
      </c>
      <c r="L453" s="102" t="s">
        <v>16</v>
      </c>
    </row>
    <row r="454" spans="1:12" customFormat="1" ht="24.75" customHeight="1">
      <c r="A454" s="103">
        <v>1</v>
      </c>
      <c r="B454" s="118" t="s">
        <v>499</v>
      </c>
      <c r="C454" s="108" t="s">
        <v>500</v>
      </c>
      <c r="D454" s="108" t="s">
        <v>501</v>
      </c>
      <c r="E454" s="107">
        <v>2022</v>
      </c>
      <c r="F454" s="108" t="s">
        <v>502</v>
      </c>
      <c r="G454" s="108" t="s">
        <v>212</v>
      </c>
      <c r="H454" s="107">
        <v>3</v>
      </c>
      <c r="I454" s="110">
        <v>0</v>
      </c>
      <c r="J454" s="72">
        <f>ROUND(PRODUCT(H454,I454),2)</f>
        <v>0</v>
      </c>
      <c r="K454" s="107">
        <v>8</v>
      </c>
      <c r="L454" s="72">
        <f>ROUND(PRODUCT(J454,1+K454/100),2)</f>
        <v>0</v>
      </c>
    </row>
    <row r="455" spans="1:12" customFormat="1" ht="23.25" customHeight="1">
      <c r="A455" s="107">
        <v>2</v>
      </c>
      <c r="B455" s="118" t="s">
        <v>499</v>
      </c>
      <c r="C455" s="108" t="s">
        <v>500</v>
      </c>
      <c r="D455" s="122" t="s">
        <v>503</v>
      </c>
      <c r="E455" s="107">
        <v>2022</v>
      </c>
      <c r="F455" s="108" t="s">
        <v>502</v>
      </c>
      <c r="G455" s="108" t="s">
        <v>307</v>
      </c>
      <c r="H455" s="107">
        <v>3</v>
      </c>
      <c r="I455" s="110">
        <v>0</v>
      </c>
      <c r="J455" s="72">
        <f>ROUND(PRODUCT(H455,I455),2)</f>
        <v>0</v>
      </c>
      <c r="K455" s="107">
        <v>8</v>
      </c>
      <c r="L455" s="72">
        <f>ROUND(PRODUCT(J455,1+K455/100),2)</f>
        <v>0</v>
      </c>
    </row>
    <row r="456" spans="1:12" customFormat="1">
      <c r="A456" s="21"/>
      <c r="B456" s="22"/>
      <c r="C456" s="21"/>
      <c r="D456" s="21"/>
      <c r="E456" s="21"/>
      <c r="F456" s="21"/>
      <c r="G456" s="21"/>
      <c r="H456" s="51" t="s">
        <v>22</v>
      </c>
      <c r="I456" s="51"/>
      <c r="J456" s="114">
        <f>SUM(J454:J455)</f>
        <v>0</v>
      </c>
      <c r="K456" s="21"/>
      <c r="L456" s="120">
        <f>SUM(L454:L455)</f>
        <v>0</v>
      </c>
    </row>
    <row r="457" spans="1:12" customFormat="1">
      <c r="A457" s="21"/>
      <c r="B457" s="22"/>
      <c r="C457" s="21"/>
      <c r="D457" s="21"/>
      <c r="E457" s="21"/>
      <c r="F457" s="21"/>
      <c r="G457" s="21"/>
      <c r="H457" s="27"/>
      <c r="I457" s="27"/>
      <c r="J457" s="29"/>
      <c r="K457" s="21"/>
      <c r="L457" s="121"/>
    </row>
    <row r="458" spans="1:12" customFormat="1">
      <c r="A458" s="21"/>
      <c r="B458" s="22"/>
      <c r="C458" s="21"/>
      <c r="D458" s="21"/>
      <c r="E458" s="21"/>
      <c r="F458" s="21"/>
      <c r="G458" s="21"/>
      <c r="H458" s="21"/>
      <c r="I458" s="23"/>
      <c r="J458" s="23"/>
      <c r="K458" s="21"/>
      <c r="L458" s="117"/>
    </row>
    <row r="459" spans="1:12" customFormat="1" ht="12" customHeight="1">
      <c r="A459" s="101" t="s">
        <v>504</v>
      </c>
      <c r="B459" s="22"/>
      <c r="C459" s="21"/>
      <c r="D459" s="21"/>
      <c r="E459" s="21"/>
      <c r="F459" s="21"/>
      <c r="G459" s="21"/>
      <c r="H459" s="21"/>
      <c r="I459" s="23"/>
      <c r="J459" s="23"/>
      <c r="K459" s="21"/>
      <c r="L459" s="117"/>
    </row>
    <row r="460" spans="1:12" customFormat="1" ht="48">
      <c r="A460" s="37" t="s">
        <v>5</v>
      </c>
      <c r="B460" s="37" t="s">
        <v>6</v>
      </c>
      <c r="C460" s="37" t="s">
        <v>7</v>
      </c>
      <c r="D460" s="38" t="s">
        <v>8</v>
      </c>
      <c r="E460" s="37" t="s">
        <v>10</v>
      </c>
      <c r="F460" s="37" t="s">
        <v>11</v>
      </c>
      <c r="G460" s="37" t="s">
        <v>9</v>
      </c>
      <c r="H460" s="39" t="s">
        <v>12</v>
      </c>
      <c r="I460" s="41" t="s">
        <v>13</v>
      </c>
      <c r="J460" s="41" t="s">
        <v>14</v>
      </c>
      <c r="K460" s="37" t="s">
        <v>15</v>
      </c>
      <c r="L460" s="102" t="s">
        <v>16</v>
      </c>
    </row>
    <row r="461" spans="1:12" customFormat="1" ht="29.25">
      <c r="A461" s="103">
        <v>1</v>
      </c>
      <c r="B461" s="147" t="s">
        <v>505</v>
      </c>
      <c r="C461" s="147" t="s">
        <v>506</v>
      </c>
      <c r="D461" s="148" t="s">
        <v>507</v>
      </c>
      <c r="E461" s="149">
        <v>2020</v>
      </c>
      <c r="F461" s="148" t="s">
        <v>508</v>
      </c>
      <c r="G461" s="148" t="s">
        <v>102</v>
      </c>
      <c r="H461" s="107">
        <v>3</v>
      </c>
      <c r="I461" s="150">
        <v>0</v>
      </c>
      <c r="J461" s="151">
        <f>ROUND(PRODUCT(H461,I461),2)</f>
        <v>0</v>
      </c>
      <c r="K461" s="149">
        <v>8</v>
      </c>
      <c r="L461" s="151">
        <f>ROUND(PRODUCT(J461,1+K461/100),2)</f>
        <v>0</v>
      </c>
    </row>
    <row r="462" spans="1:12" customFormat="1" ht="29.25">
      <c r="A462" s="107">
        <v>2</v>
      </c>
      <c r="B462" s="147" t="s">
        <v>505</v>
      </c>
      <c r="C462" s="147" t="s">
        <v>506</v>
      </c>
      <c r="D462" s="148" t="s">
        <v>509</v>
      </c>
      <c r="E462" s="149">
        <v>2020</v>
      </c>
      <c r="F462" s="148" t="s">
        <v>508</v>
      </c>
      <c r="G462" s="148" t="s">
        <v>102</v>
      </c>
      <c r="H462" s="107">
        <v>3</v>
      </c>
      <c r="I462" s="150">
        <v>0</v>
      </c>
      <c r="J462" s="151">
        <f>ROUND(PRODUCT(H462,I462),2)</f>
        <v>0</v>
      </c>
      <c r="K462" s="149">
        <v>8</v>
      </c>
      <c r="L462" s="151">
        <f>ROUND(PRODUCT(J462,1+K462/100),2)</f>
        <v>0</v>
      </c>
    </row>
    <row r="463" spans="1:12" customFormat="1">
      <c r="A463" s="21"/>
      <c r="B463" s="22"/>
      <c r="C463" s="21"/>
      <c r="D463" s="21"/>
      <c r="E463" s="21"/>
      <c r="F463" s="21"/>
      <c r="G463" s="21"/>
      <c r="H463" s="152" t="s">
        <v>22</v>
      </c>
      <c r="I463" s="152"/>
      <c r="J463" s="114">
        <f>SUM(J461:J462)</f>
        <v>0</v>
      </c>
      <c r="K463" s="21"/>
      <c r="L463" s="120">
        <f>SUM(L461:L462)</f>
        <v>0</v>
      </c>
    </row>
    <row r="464" spans="1:12" customFormat="1">
      <c r="A464" s="21"/>
      <c r="B464" s="22"/>
      <c r="C464" s="21"/>
      <c r="D464" s="21"/>
      <c r="E464" s="21"/>
      <c r="F464" s="21"/>
      <c r="G464" s="21"/>
      <c r="H464" s="21"/>
      <c r="I464" s="23"/>
      <c r="J464" s="23"/>
      <c r="K464" s="21"/>
      <c r="L464" s="117"/>
    </row>
    <row r="465" spans="9:17" customFormat="1">
      <c r="I465" s="85"/>
      <c r="J465" s="90"/>
      <c r="K465" s="78"/>
      <c r="L465" s="91"/>
    </row>
    <row r="466" spans="9:17" customFormat="1">
      <c r="I466" s="85"/>
      <c r="J466" s="90"/>
      <c r="K466" s="78"/>
      <c r="L466" s="91"/>
      <c r="Q466" s="153"/>
    </row>
    <row r="473" spans="9:17" customFormat="1">
      <c r="I473" s="85"/>
      <c r="J473" s="90"/>
      <c r="K473" s="78"/>
      <c r="L473" s="91"/>
    </row>
    <row r="474" spans="9:17" customFormat="1">
      <c r="I474" s="85"/>
      <c r="J474" s="90"/>
      <c r="K474" s="78"/>
      <c r="L474" s="91"/>
    </row>
    <row r="475" spans="9:17" customFormat="1">
      <c r="I475" s="85"/>
      <c r="J475" s="90"/>
      <c r="K475" s="78"/>
      <c r="L475" s="91"/>
    </row>
    <row r="476" spans="9:17" customFormat="1">
      <c r="I476" s="85"/>
      <c r="J476" s="90"/>
      <c r="K476" s="78"/>
      <c r="L476" s="91"/>
    </row>
    <row r="477" spans="9:17" customFormat="1">
      <c r="I477" s="85"/>
      <c r="J477" s="90"/>
      <c r="K477" s="78"/>
      <c r="L477" s="91"/>
    </row>
  </sheetData>
  <mergeCells count="106">
    <mergeCell ref="H450:I450"/>
    <mergeCell ref="H456:I456"/>
    <mergeCell ref="H463:I463"/>
    <mergeCell ref="H387:I387"/>
    <mergeCell ref="H402:I402"/>
    <mergeCell ref="H410:I410"/>
    <mergeCell ref="H417:I417"/>
    <mergeCell ref="H431:I431"/>
    <mergeCell ref="H444:I444"/>
    <mergeCell ref="H338:I338"/>
    <mergeCell ref="H346:I346"/>
    <mergeCell ref="H354:I354"/>
    <mergeCell ref="H363:I363"/>
    <mergeCell ref="H369:I369"/>
    <mergeCell ref="H378:I378"/>
    <mergeCell ref="A313:E313"/>
    <mergeCell ref="A320:E320"/>
    <mergeCell ref="H323:I323"/>
    <mergeCell ref="A326:E326"/>
    <mergeCell ref="H330:I330"/>
    <mergeCell ref="A333:E333"/>
    <mergeCell ref="A287:E287"/>
    <mergeCell ref="H290:I290"/>
    <mergeCell ref="A294:E294"/>
    <mergeCell ref="H299:I299"/>
    <mergeCell ref="A302:E302"/>
    <mergeCell ref="H309:I309"/>
    <mergeCell ref="A267:E267"/>
    <mergeCell ref="H270:I270"/>
    <mergeCell ref="A273:E273"/>
    <mergeCell ref="H278:I278"/>
    <mergeCell ref="A281:E281"/>
    <mergeCell ref="H284:I284"/>
    <mergeCell ref="A245:E245"/>
    <mergeCell ref="H250:I250"/>
    <mergeCell ref="A253:E253"/>
    <mergeCell ref="H256:I256"/>
    <mergeCell ref="A259:E259"/>
    <mergeCell ref="H264:I264"/>
    <mergeCell ref="H218:I218"/>
    <mergeCell ref="A221:E221"/>
    <mergeCell ref="A231:E231"/>
    <mergeCell ref="H234:I234"/>
    <mergeCell ref="A237:E237"/>
    <mergeCell ref="H241:I241"/>
    <mergeCell ref="H198:I198"/>
    <mergeCell ref="A201:E201"/>
    <mergeCell ref="H204:I204"/>
    <mergeCell ref="A207:E207"/>
    <mergeCell ref="H210:I210"/>
    <mergeCell ref="A213:E213"/>
    <mergeCell ref="H175:I175"/>
    <mergeCell ref="A178:E178"/>
    <mergeCell ref="H181:I181"/>
    <mergeCell ref="A186:E186"/>
    <mergeCell ref="H190:I190"/>
    <mergeCell ref="A194:E194"/>
    <mergeCell ref="H142:I142"/>
    <mergeCell ref="A145:E145"/>
    <mergeCell ref="H152:I152"/>
    <mergeCell ref="A155:E155"/>
    <mergeCell ref="H168:I168"/>
    <mergeCell ref="A171:E171"/>
    <mergeCell ref="H117:I117"/>
    <mergeCell ref="A121:E121"/>
    <mergeCell ref="H126:I126"/>
    <mergeCell ref="A129:E129"/>
    <mergeCell ref="H135:I135"/>
    <mergeCell ref="A138:E138"/>
    <mergeCell ref="A94:E94"/>
    <mergeCell ref="H99:I99"/>
    <mergeCell ref="A101:E101"/>
    <mergeCell ref="A107:E107"/>
    <mergeCell ref="H110:I110"/>
    <mergeCell ref="A113:E113"/>
    <mergeCell ref="H73:I73"/>
    <mergeCell ref="A76:E76"/>
    <mergeCell ref="H79:I79"/>
    <mergeCell ref="A82:E82"/>
    <mergeCell ref="A88:E88"/>
    <mergeCell ref="H91:I91"/>
    <mergeCell ref="A49:E49"/>
    <mergeCell ref="H52:I52"/>
    <mergeCell ref="A56:E56"/>
    <mergeCell ref="H60:I60"/>
    <mergeCell ref="A63:E63"/>
    <mergeCell ref="A70:E70"/>
    <mergeCell ref="A33:E33"/>
    <mergeCell ref="A34:E34"/>
    <mergeCell ref="A35:E35"/>
    <mergeCell ref="H38:I38"/>
    <mergeCell ref="A41:E41"/>
    <mergeCell ref="H47:I47"/>
    <mergeCell ref="A14:E14"/>
    <mergeCell ref="H17:I17"/>
    <mergeCell ref="A20:E20"/>
    <mergeCell ref="H26:I26"/>
    <mergeCell ref="A29:E29"/>
    <mergeCell ref="A32:E32"/>
    <mergeCell ref="H32:I32"/>
    <mergeCell ref="A2:L2"/>
    <mergeCell ref="A4:B4"/>
    <mergeCell ref="C4:L4"/>
    <mergeCell ref="A6:L6"/>
    <mergeCell ref="A8:E8"/>
    <mergeCell ref="H11:I11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formularz_cenowy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Grzybowska</dc:creator>
  <cp:lastModifiedBy>Edyta Grzybowska</cp:lastModifiedBy>
  <dcterms:created xsi:type="dcterms:W3CDTF">2026-08-13T09:24:50Z</dcterms:created>
  <dcterms:modified xsi:type="dcterms:W3CDTF">2026-08-13T09:25:38Z</dcterms:modified>
</cp:coreProperties>
</file>